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12"/>
  <workbookPr defaultThemeVersion="166925"/>
  <mc:AlternateContent xmlns:mc="http://schemas.openxmlformats.org/markup-compatibility/2006">
    <mc:Choice Requires="x15">
      <x15ac:absPath xmlns:x15ac="http://schemas.microsoft.com/office/spreadsheetml/2010/11/ac" url="/Users/pierpaolomincarone/Documents/Pierpaolo/Lavoro/ownCLOUD/Public Health and Wellbeing/GILEAD/Systematic Review/Ottobre 2020/sottimissione Epigenomics/Review 1/"/>
    </mc:Choice>
  </mc:AlternateContent>
  <xr:revisionPtr revIDLastSave="0" documentId="13_ncr:1_{2C5D2E00-9AA8-E943-A44E-661F08A42ADF}" xr6:coauthVersionLast="47" xr6:coauthVersionMax="47" xr10:uidLastSave="{00000000-0000-0000-0000-000000000000}"/>
  <bookViews>
    <workbookView xWindow="0" yWindow="500" windowWidth="29200" windowHeight="14640" activeTab="9" xr2:uid="{00000000-000D-0000-FFFF-FFFF00000000}"/>
  </bookViews>
  <sheets>
    <sheet name="TAB S1 FULL" sheetId="1" state="hidden" r:id="rId1"/>
    <sheet name="TAB S1 FULL Legend" sheetId="2" state="hidden" r:id="rId2"/>
    <sheet name="TAB Results COMPLETA" sheetId="6" state="hidden" r:id="rId3"/>
    <sheet name="TAB 3 Associations" sheetId="11" state="hidden" r:id="rId4"/>
    <sheet name="TAB 3.2 Associations-HIV_master" sheetId="17" state="hidden" r:id="rId5"/>
    <sheet name="TAB S3-S8 Legend" sheetId="12" r:id="rId6"/>
    <sheet name="TAB S3 HIV | LTNP" sheetId="19" r:id="rId7"/>
    <sheet name="TAB S4 HIV | AS" sheetId="20" r:id="rId8"/>
    <sheet name="TAB S5 AIDS" sheetId="22" r:id="rId9"/>
    <sheet name="TAB S6 HAART" sheetId="23" r:id="rId10"/>
    <sheet name="TAB S7 CD4" sheetId="25" r:id="rId11"/>
    <sheet name="TAB S8 OI" sheetId="26" r:id="rId12"/>
    <sheet name="Param" sheetId="18" state="hidden" r:id="rId13"/>
  </sheets>
  <definedNames>
    <definedName name="_xlnm._FilterDatabase" localSheetId="3" hidden="1">'TAB 3 Associations'!$A$3:$J$113</definedName>
    <definedName name="_xlnm._FilterDatabase" localSheetId="4" hidden="1">'TAB 3.2 Associations-HIV_master'!$A$2:$AE$50</definedName>
    <definedName name="_xlnm._FilterDatabase" localSheetId="2" hidden="1">'TAB Results COMPLETA'!$A$2:$N$117</definedName>
    <definedName name="_xlnm._FilterDatabase" localSheetId="0" hidden="1">'TAB S1 FULL'!$A$1:$O$121</definedName>
    <definedName name="_xlnm._FilterDatabase" localSheetId="6" hidden="1">'TAB S3 HIV | LTNP'!$A$2:$F$22</definedName>
    <definedName name="_xlnm._FilterDatabase" localSheetId="7" hidden="1">'TAB S4 HIV | AS'!$A$2:$F$11</definedName>
    <definedName name="_xlnm._FilterDatabase" localSheetId="8" hidden="1">'TAB S5 AIDS'!$A$2:$F$16</definedName>
    <definedName name="_xlnm._FilterDatabase" localSheetId="9" hidden="1">'TAB S6 HAART'!$A$2:$G$26</definedName>
    <definedName name="_xlnm._FilterDatabase" localSheetId="10" hidden="1">'TAB S7 CD4'!$A$2:$F$12</definedName>
    <definedName name="_xlnm._FilterDatabase" localSheetId="11" hidden="1">'TAB S8 OI'!$A$2:$F$5</definedName>
    <definedName name="_xlnm.Print_Area" localSheetId="3">'TAB 3 Associations'!$D$2:$I$113</definedName>
    <definedName name="_xlnm.Print_Area" localSheetId="4">'TAB 3.2 Associations-HIV_master'!$D$1:$I$50</definedName>
    <definedName name="_xlnm.Print_Area" localSheetId="6">'TAB S3 HIV | LTNP'!$A$1:$F$22</definedName>
    <definedName name="_xlnm.Print_Area" localSheetId="5">'TAB S3-S8 Legend'!$A$1:$C$21</definedName>
    <definedName name="_xlnm.Print_Area" localSheetId="7">'TAB S4 HIV | AS'!$A$1:$F$11</definedName>
    <definedName name="_xlnm.Print_Area" localSheetId="8">'TAB S5 AIDS'!$A$1:$F$16</definedName>
    <definedName name="_xlnm.Print_Area" localSheetId="9">'TAB S6 HAART'!$A$1:$G$26</definedName>
    <definedName name="_xlnm.Print_Area" localSheetId="10">'TAB S7 CD4'!$A$1:$F$12</definedName>
    <definedName name="_xlnm.Print_Area" localSheetId="11">'TAB S8 OI'!$A$1:$F$5</definedName>
    <definedName name="classe">Param!$A$1:$A$10</definedName>
    <definedName name="gravità">Param!$B$1:$B$10</definedName>
    <definedName name="_xlnm.Print_Titles" localSheetId="6">'TAB S3 HIV | LTNP'!$1:$2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K113" i="11" l="1"/>
  <c r="K112" i="11"/>
  <c r="K111" i="11"/>
  <c r="K110" i="11"/>
  <c r="K109" i="11"/>
  <c r="K108" i="11"/>
  <c r="K107" i="11"/>
  <c r="K106" i="11"/>
  <c r="K105" i="11"/>
  <c r="K104" i="11"/>
  <c r="K103" i="11"/>
  <c r="K102" i="11"/>
  <c r="K101" i="11"/>
  <c r="K100" i="11"/>
  <c r="K99" i="11"/>
  <c r="K97" i="11"/>
  <c r="K96" i="11"/>
  <c r="K95" i="11"/>
  <c r="K94" i="11"/>
  <c r="K93" i="11"/>
  <c r="K92" i="11"/>
  <c r="K91" i="11"/>
  <c r="K90" i="11"/>
  <c r="K89" i="11"/>
  <c r="K88" i="11"/>
  <c r="K87" i="11"/>
  <c r="K86" i="11"/>
  <c r="K85" i="11"/>
  <c r="K84" i="11"/>
  <c r="K83" i="11"/>
  <c r="K82" i="11"/>
  <c r="K81" i="11"/>
  <c r="K80" i="11"/>
  <c r="K79" i="11"/>
  <c r="K78" i="11"/>
  <c r="K77" i="11"/>
  <c r="K76" i="11"/>
  <c r="K75" i="11"/>
  <c r="K74" i="11"/>
  <c r="K73" i="11"/>
  <c r="K72" i="11"/>
  <c r="K71" i="11"/>
  <c r="K70" i="11"/>
  <c r="K69" i="11"/>
  <c r="K68" i="11"/>
  <c r="K67" i="11"/>
  <c r="K66" i="11"/>
  <c r="K65" i="11"/>
  <c r="K64" i="11"/>
  <c r="K63" i="11"/>
  <c r="K62" i="11"/>
  <c r="K61" i="11"/>
  <c r="K60" i="11"/>
  <c r="K59" i="11"/>
  <c r="K58" i="11"/>
  <c r="K57" i="11"/>
  <c r="K55" i="11"/>
  <c r="K54" i="11"/>
  <c r="K53" i="11"/>
  <c r="K52" i="11"/>
  <c r="K50" i="11"/>
  <c r="K49" i="11"/>
  <c r="K48" i="11"/>
  <c r="K47" i="11"/>
  <c r="K45" i="11"/>
  <c r="K44" i="11"/>
  <c r="K43" i="11"/>
  <c r="K42" i="11"/>
  <c r="K40" i="11"/>
  <c r="K39" i="11"/>
  <c r="K38" i="11"/>
  <c r="K37" i="11"/>
  <c r="K36" i="11"/>
  <c r="K35" i="11"/>
  <c r="K34" i="11"/>
  <c r="K33" i="11"/>
  <c r="K32" i="11"/>
  <c r="K31" i="11"/>
  <c r="K30" i="11"/>
  <c r="K29" i="11"/>
  <c r="K28" i="11"/>
  <c r="K27" i="11"/>
  <c r="K26" i="11"/>
  <c r="K25" i="11"/>
  <c r="K24" i="11"/>
  <c r="K23" i="11"/>
  <c r="K22" i="11"/>
  <c r="K21" i="11"/>
  <c r="K20" i="11"/>
  <c r="K19" i="11"/>
  <c r="K18" i="11"/>
  <c r="K16" i="11"/>
  <c r="K15" i="11"/>
  <c r="K13" i="11"/>
  <c r="K12" i="11"/>
  <c r="K11" i="11"/>
  <c r="K10" i="11"/>
  <c r="K9" i="11"/>
  <c r="K8" i="11"/>
  <c r="K7" i="11"/>
  <c r="K4" i="11"/>
  <c r="AE50" i="17"/>
  <c r="AE49" i="17"/>
  <c r="AE48" i="17"/>
  <c r="AE47" i="17"/>
  <c r="AE46" i="17"/>
  <c r="AE45" i="17"/>
  <c r="AE44" i="17"/>
  <c r="AE43" i="17"/>
  <c r="AE42" i="17"/>
  <c r="AE41" i="17"/>
  <c r="AE40" i="17"/>
  <c r="AE39" i="17"/>
  <c r="AE38" i="17"/>
  <c r="AE37" i="17"/>
  <c r="AE36" i="17"/>
  <c r="AE35" i="17"/>
  <c r="AE34" i="17"/>
  <c r="AE33" i="17"/>
  <c r="AE32" i="17"/>
  <c r="AE31" i="17"/>
  <c r="AE30" i="17"/>
  <c r="AE29" i="17"/>
  <c r="AE28" i="17"/>
  <c r="AE27" i="17"/>
  <c r="AE26" i="17"/>
  <c r="AE25" i="17"/>
  <c r="AE24" i="17"/>
  <c r="AE23" i="17"/>
  <c r="AE22" i="17"/>
  <c r="AE21" i="17"/>
  <c r="AE20" i="17"/>
  <c r="AE19" i="17"/>
  <c r="AE18" i="17"/>
  <c r="AE17" i="17"/>
  <c r="AE16" i="17"/>
  <c r="AE15" i="17"/>
  <c r="AE14" i="17"/>
  <c r="AE13" i="17"/>
  <c r="AE12" i="17"/>
  <c r="AE11" i="17"/>
  <c r="AE10" i="17"/>
  <c r="AE9" i="17"/>
  <c r="AE8" i="17"/>
  <c r="AE7" i="17"/>
  <c r="AE6" i="17"/>
  <c r="AE5" i="17"/>
  <c r="AE4" i="17"/>
  <c r="AE3" i="17"/>
  <c r="B8" i="17"/>
  <c r="T23" i="17"/>
  <c r="U23" i="17"/>
  <c r="T24" i="17"/>
  <c r="U24" i="17"/>
  <c r="T25" i="17"/>
  <c r="U25" i="17"/>
  <c r="T26" i="17"/>
  <c r="U26" i="17"/>
  <c r="T45" i="17"/>
  <c r="U45" i="17"/>
  <c r="T46" i="17"/>
  <c r="U46" i="17"/>
  <c r="T47" i="17"/>
  <c r="U47" i="17"/>
  <c r="T48" i="17"/>
  <c r="U48" i="17"/>
  <c r="T36" i="17"/>
  <c r="V36" i="17" s="1"/>
  <c r="U36" i="17"/>
  <c r="T20" i="17"/>
  <c r="U20" i="17"/>
  <c r="V20" i="17" s="1"/>
  <c r="T49" i="17"/>
  <c r="U49" i="17"/>
  <c r="T21" i="17"/>
  <c r="U21" i="17"/>
  <c r="T22" i="17"/>
  <c r="U22" i="17"/>
  <c r="T27" i="17"/>
  <c r="U27" i="17"/>
  <c r="T19" i="17"/>
  <c r="U19" i="17"/>
  <c r="T44" i="17"/>
  <c r="U44" i="17"/>
  <c r="T37" i="17"/>
  <c r="V37" i="17" s="1"/>
  <c r="U37" i="17"/>
  <c r="T15" i="17"/>
  <c r="U15" i="17"/>
  <c r="V15" i="17" s="1"/>
  <c r="T16" i="17"/>
  <c r="U16" i="17"/>
  <c r="V16" i="17" s="1"/>
  <c r="T50" i="17"/>
  <c r="U50" i="17"/>
  <c r="T17" i="17"/>
  <c r="V17" i="17" s="1"/>
  <c r="U17" i="17"/>
  <c r="T29" i="17"/>
  <c r="U29" i="17"/>
  <c r="T30" i="17"/>
  <c r="U30" i="17"/>
  <c r="T31" i="17"/>
  <c r="U31" i="17"/>
  <c r="T28" i="17"/>
  <c r="V28" i="17" s="1"/>
  <c r="U28" i="17"/>
  <c r="T32" i="17"/>
  <c r="U32" i="17"/>
  <c r="V32" i="17" s="1"/>
  <c r="T33" i="17"/>
  <c r="U33" i="17"/>
  <c r="T34" i="17"/>
  <c r="U34" i="17"/>
  <c r="T38" i="17"/>
  <c r="U38" i="17"/>
  <c r="T39" i="17"/>
  <c r="U39" i="17"/>
  <c r="T40" i="17"/>
  <c r="U40" i="17"/>
  <c r="T41" i="17"/>
  <c r="U41" i="17"/>
  <c r="T42" i="17"/>
  <c r="V42" i="17" s="1"/>
  <c r="U42" i="17"/>
  <c r="T43" i="17"/>
  <c r="U43" i="17"/>
  <c r="V43" i="17" s="1"/>
  <c r="T18" i="17"/>
  <c r="U18" i="17"/>
  <c r="T35" i="17"/>
  <c r="U35" i="17"/>
  <c r="U4" i="17"/>
  <c r="U5" i="17"/>
  <c r="U7" i="17"/>
  <c r="U8" i="17"/>
  <c r="U9" i="17"/>
  <c r="U10" i="17"/>
  <c r="U11" i="17"/>
  <c r="U12" i="17"/>
  <c r="U13" i="17"/>
  <c r="U14" i="17"/>
  <c r="U3" i="17"/>
  <c r="U6" i="17"/>
  <c r="T3" i="17"/>
  <c r="V3" i="17" s="1"/>
  <c r="T12" i="17"/>
  <c r="T13" i="17"/>
  <c r="T14" i="17"/>
  <c r="V14" i="17" s="1"/>
  <c r="T4" i="17"/>
  <c r="V4" i="17" s="1"/>
  <c r="T5" i="17"/>
  <c r="V5" i="17" s="1"/>
  <c r="T7" i="17"/>
  <c r="T8" i="17"/>
  <c r="V8" i="17" s="1"/>
  <c r="T9" i="17"/>
  <c r="V9" i="17" s="1"/>
  <c r="T10" i="17"/>
  <c r="V10" i="17" s="1"/>
  <c r="T11" i="17"/>
  <c r="V11" i="17" s="1"/>
  <c r="T6" i="17"/>
  <c r="S6" i="17"/>
  <c r="S5" i="17"/>
  <c r="S7" i="17"/>
  <c r="S8" i="17"/>
  <c r="S9" i="17"/>
  <c r="S10" i="17"/>
  <c r="S11" i="17"/>
  <c r="S12" i="17"/>
  <c r="S13" i="17"/>
  <c r="S14" i="17"/>
  <c r="S3" i="17"/>
  <c r="S23" i="17"/>
  <c r="S24" i="17"/>
  <c r="S25" i="17"/>
  <c r="S26" i="17"/>
  <c r="S45" i="17"/>
  <c r="S46" i="17"/>
  <c r="S47" i="17"/>
  <c r="S48" i="17"/>
  <c r="S36" i="17"/>
  <c r="S20" i="17"/>
  <c r="S49" i="17"/>
  <c r="S21" i="17"/>
  <c r="S22" i="17"/>
  <c r="S27" i="17"/>
  <c r="S19" i="17"/>
  <c r="S44" i="17"/>
  <c r="S37" i="17"/>
  <c r="S15" i="17"/>
  <c r="S16" i="17"/>
  <c r="S50" i="17"/>
  <c r="S17" i="17"/>
  <c r="S29" i="17"/>
  <c r="S30" i="17"/>
  <c r="S31" i="17"/>
  <c r="S28" i="17"/>
  <c r="S32" i="17"/>
  <c r="S33" i="17"/>
  <c r="S34" i="17"/>
  <c r="S38" i="17"/>
  <c r="S39" i="17"/>
  <c r="S40" i="17"/>
  <c r="S41" i="17"/>
  <c r="S42" i="17"/>
  <c r="S43" i="17"/>
  <c r="S18" i="17"/>
  <c r="S35" i="17"/>
  <c r="S4" i="17"/>
  <c r="B35" i="17"/>
  <c r="B22" i="17"/>
  <c r="B21" i="17"/>
  <c r="B9" i="17"/>
  <c r="B7" i="17"/>
  <c r="B20" i="17"/>
  <c r="B14" i="17"/>
  <c r="B13" i="17"/>
  <c r="B16" i="17"/>
  <c r="B19" i="17"/>
  <c r="B15" i="17"/>
  <c r="B37" i="17"/>
  <c r="B50" i="17"/>
  <c r="B44" i="17"/>
  <c r="B27" i="17"/>
  <c r="B6" i="17"/>
  <c r="B42" i="17"/>
  <c r="B17" i="17"/>
  <c r="B43" i="17"/>
  <c r="B18" i="17"/>
  <c r="B41" i="17"/>
  <c r="B40" i="17"/>
  <c r="B3" i="17"/>
  <c r="B26" i="17"/>
  <c r="B24" i="17"/>
  <c r="B25" i="17"/>
  <c r="B23" i="17"/>
  <c r="B49" i="17"/>
  <c r="B31" i="17"/>
  <c r="B30" i="17"/>
  <c r="B34" i="17"/>
  <c r="B29" i="17"/>
  <c r="B33" i="17"/>
  <c r="B39" i="17"/>
  <c r="B28" i="17"/>
  <c r="B32" i="17"/>
  <c r="B38" i="17"/>
  <c r="B11" i="17"/>
  <c r="B10" i="17"/>
  <c r="B12" i="17"/>
  <c r="B36" i="17"/>
  <c r="B4" i="17"/>
  <c r="B5" i="17"/>
  <c r="B48" i="17"/>
  <c r="B47" i="17"/>
  <c r="B46" i="17"/>
  <c r="B45" i="17"/>
  <c r="V38" i="17"/>
  <c r="V7" i="17"/>
  <c r="V39" i="17"/>
  <c r="V27" i="17"/>
  <c r="L48" i="1"/>
  <c r="C5" i="11"/>
  <c r="D5" i="11" s="1"/>
  <c r="K5" i="11" s="1"/>
  <c r="B6" i="11"/>
  <c r="C6" i="11" s="1"/>
  <c r="D6" i="11" s="1"/>
  <c r="K6" i="11" s="1"/>
  <c r="B113" i="11"/>
  <c r="B112" i="11"/>
  <c r="B111" i="11"/>
  <c r="B110" i="11"/>
  <c r="B109" i="11"/>
  <c r="B108" i="11"/>
  <c r="B107" i="11"/>
  <c r="B106" i="11"/>
  <c r="B105" i="11"/>
  <c r="B104" i="11"/>
  <c r="B103" i="11"/>
  <c r="B102" i="11"/>
  <c r="B101" i="11"/>
  <c r="B100" i="11"/>
  <c r="B99" i="11"/>
  <c r="B98" i="11"/>
  <c r="B97" i="11"/>
  <c r="B96" i="11"/>
  <c r="B95" i="11"/>
  <c r="B94" i="11"/>
  <c r="B93" i="11"/>
  <c r="B92" i="11"/>
  <c r="B91" i="11"/>
  <c r="B90" i="11"/>
  <c r="B89" i="11"/>
  <c r="B88" i="11"/>
  <c r="B87" i="11"/>
  <c r="B86" i="11"/>
  <c r="B85" i="11"/>
  <c r="B84" i="11"/>
  <c r="B83" i="11"/>
  <c r="B82" i="11"/>
  <c r="B81" i="11"/>
  <c r="B80" i="11"/>
  <c r="B79" i="11"/>
  <c r="B78" i="11"/>
  <c r="B77" i="11"/>
  <c r="B76" i="11"/>
  <c r="B75" i="11"/>
  <c r="B74" i="11"/>
  <c r="B73" i="11"/>
  <c r="B72" i="11"/>
  <c r="B71" i="11"/>
  <c r="B70" i="11"/>
  <c r="B69" i="11"/>
  <c r="B68" i="11"/>
  <c r="B67" i="11"/>
  <c r="B66" i="11"/>
  <c r="B65" i="11"/>
  <c r="B64" i="11"/>
  <c r="B63" i="11"/>
  <c r="B62" i="11"/>
  <c r="B61" i="11"/>
  <c r="B60" i="11"/>
  <c r="B59" i="11"/>
  <c r="B58" i="11"/>
  <c r="B57" i="11"/>
  <c r="B56" i="11"/>
  <c r="B55" i="11"/>
  <c r="B54" i="11"/>
  <c r="B53" i="11"/>
  <c r="B52" i="11"/>
  <c r="B51" i="11"/>
  <c r="B50" i="11"/>
  <c r="B49" i="11"/>
  <c r="B48" i="11"/>
  <c r="B47" i="11"/>
  <c r="B46" i="11"/>
  <c r="B45" i="11"/>
  <c r="B44" i="11"/>
  <c r="B43" i="11"/>
  <c r="B42" i="11"/>
  <c r="B41" i="11"/>
  <c r="B40" i="11"/>
  <c r="B39" i="11"/>
  <c r="B38" i="11"/>
  <c r="B37" i="11"/>
  <c r="B36" i="11"/>
  <c r="B35" i="11"/>
  <c r="B34" i="11"/>
  <c r="B33" i="11"/>
  <c r="B32" i="11"/>
  <c r="B31" i="11"/>
  <c r="B30" i="11"/>
  <c r="B29" i="11"/>
  <c r="B28" i="11"/>
  <c r="B27" i="11"/>
  <c r="B26" i="11"/>
  <c r="B25" i="11"/>
  <c r="B24" i="11"/>
  <c r="B23" i="11"/>
  <c r="B22" i="11"/>
  <c r="B21" i="11"/>
  <c r="B20" i="11"/>
  <c r="B19" i="11"/>
  <c r="B18" i="11"/>
  <c r="B17" i="11"/>
  <c r="B16" i="11"/>
  <c r="B15" i="11"/>
  <c r="B14" i="11"/>
  <c r="B13" i="11"/>
  <c r="B12" i="11"/>
  <c r="B11" i="11"/>
  <c r="B10" i="11"/>
  <c r="B9" i="11"/>
  <c r="B8" i="11"/>
  <c r="B7" i="11"/>
  <c r="B4" i="11"/>
  <c r="K98" i="11"/>
  <c r="C98" i="11"/>
  <c r="D46" i="11"/>
  <c r="D51" i="11" s="1"/>
  <c r="C46" i="11"/>
  <c r="C51" i="11" s="1"/>
  <c r="C56" i="11" s="1"/>
  <c r="D41" i="11"/>
  <c r="K41" i="11" s="1"/>
  <c r="C41" i="11"/>
  <c r="D14" i="11"/>
  <c r="K14" i="11" s="1"/>
  <c r="C14" i="11"/>
  <c r="C17" i="11" s="1"/>
  <c r="D103" i="6"/>
  <c r="C103" i="6"/>
  <c r="D104" i="6"/>
  <c r="C104" i="6"/>
  <c r="D45" i="6"/>
  <c r="D47" i="6" s="1"/>
  <c r="C45" i="6"/>
  <c r="C55" i="6" s="1"/>
  <c r="C60" i="6" s="1"/>
  <c r="D41" i="6"/>
  <c r="C41" i="6"/>
  <c r="D40" i="6"/>
  <c r="C40" i="6"/>
  <c r="D14" i="6"/>
  <c r="D17" i="6" s="1"/>
  <c r="C14" i="6"/>
  <c r="C17" i="6" s="1"/>
  <c r="D13" i="6"/>
  <c r="D16" i="6" s="1"/>
  <c r="C13" i="6"/>
  <c r="C16" i="6"/>
  <c r="D102" i="6"/>
  <c r="C102" i="6"/>
  <c r="D44" i="6"/>
  <c r="D54" i="6" s="1"/>
  <c r="D59" i="6" s="1"/>
  <c r="D64" i="6" s="1"/>
  <c r="C44" i="6"/>
  <c r="C46" i="6" s="1"/>
  <c r="D39" i="6"/>
  <c r="C39" i="6"/>
  <c r="D12" i="6"/>
  <c r="D15" i="6" s="1"/>
  <c r="C12" i="6"/>
  <c r="C15" i="6" s="1"/>
  <c r="V13" i="17" l="1"/>
  <c r="V24" i="17"/>
  <c r="V23" i="17"/>
  <c r="V22" i="17"/>
  <c r="V35" i="17"/>
  <c r="V34" i="17"/>
  <c r="V50" i="17"/>
  <c r="V21" i="17"/>
  <c r="V26" i="17"/>
  <c r="V12" i="17"/>
  <c r="V41" i="17"/>
  <c r="V31" i="17"/>
  <c r="V44" i="17"/>
  <c r="V48" i="17"/>
  <c r="V29" i="17"/>
  <c r="V46" i="17"/>
  <c r="V45" i="17"/>
  <c r="V18" i="17"/>
  <c r="D55" i="6"/>
  <c r="D60" i="6" s="1"/>
  <c r="C54" i="6"/>
  <c r="C59" i="6" s="1"/>
  <c r="C64" i="6" s="1"/>
  <c r="K51" i="11"/>
  <c r="D56" i="11"/>
  <c r="K56" i="11" s="1"/>
  <c r="C48" i="6"/>
  <c r="C56" i="6"/>
  <c r="C61" i="6" s="1"/>
  <c r="D49" i="6"/>
  <c r="D51" i="6" s="1"/>
  <c r="D53" i="6" s="1"/>
  <c r="D57" i="6"/>
  <c r="D62" i="6" s="1"/>
  <c r="D46" i="6"/>
  <c r="C47" i="6"/>
  <c r="D17" i="11"/>
  <c r="K17" i="11" s="1"/>
  <c r="V40" i="17"/>
  <c r="V33" i="17"/>
  <c r="V30" i="17"/>
  <c r="V19" i="17"/>
  <c r="V49" i="17"/>
  <c r="V47" i="17"/>
  <c r="V25" i="17"/>
  <c r="K46" i="11"/>
  <c r="V6" i="17"/>
  <c r="D56" i="6" l="1"/>
  <c r="D61" i="6" s="1"/>
  <c r="D48" i="6"/>
  <c r="C58" i="6"/>
  <c r="C63" i="6" s="1"/>
  <c r="C50" i="6"/>
  <c r="C52" i="6" s="1"/>
  <c r="C49" i="6"/>
  <c r="C51" i="6" s="1"/>
  <c r="C53" i="6" s="1"/>
  <c r="C57" i="6"/>
  <c r="C62" i="6" s="1"/>
  <c r="D50" i="6" l="1"/>
  <c r="D52" i="6" s="1"/>
  <c r="D58" i="6"/>
  <c r="D63"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Pierpaolo Mincarone</author>
  </authors>
  <commentList>
    <comment ref="F79" authorId="0" shapeId="0" xr:uid="{00000000-0006-0000-0000-000001000000}">
      <text>
        <r>
          <rPr>
            <b/>
            <sz val="10"/>
            <color rgb="FF000000"/>
            <rFont val="Tahoma"/>
            <family val="2"/>
          </rPr>
          <t>Pierpaolo Mincarone:</t>
        </r>
        <r>
          <rPr>
            <sz val="10"/>
            <color rgb="FF000000"/>
            <rFont val="Tahoma"/>
            <family val="2"/>
          </rPr>
          <t xml:space="preserve">
</t>
        </r>
        <r>
          <rPr>
            <sz val="10"/>
            <color rgb="FF000000"/>
            <rFont val="Tahoma"/>
            <family val="2"/>
          </rPr>
          <t xml:space="preserve">I dati , inclusa la media, erano presi da 6 soggetti. I risultati in Tab S2 sono calcolati su 4 soggetti (RNA from two patients infected with ΔNefHIV did not pass quality control testing and were not sequenced - pag 6, 3.4). Dalla Tabella in supplemento vedo che i soggetti che si salvano sono 1, 3, 5 e 6.  Calcolando i dati in Tab 1 dell'articolo su questi 4 soggetti, ottengo quanto riportato </t>
        </r>
      </text>
    </comment>
  </commentList>
</comments>
</file>

<file path=xl/sharedStrings.xml><?xml version="1.0" encoding="utf-8"?>
<sst xmlns="http://schemas.openxmlformats.org/spreadsheetml/2006/main" count="3431" uniqueCount="994">
  <si>
    <t>ID</t>
  </si>
  <si>
    <t>PMID</t>
  </si>
  <si>
    <t>Study</t>
  </si>
  <si>
    <t>Class Acronym</t>
  </si>
  <si>
    <t>Opportunistic Infections</t>
  </si>
  <si>
    <t>N</t>
  </si>
  <si>
    <t>Gender
(% of males)</t>
  </si>
  <si>
    <t>Ethnic group</t>
  </si>
  <si>
    <t>Methodology</t>
  </si>
  <si>
    <t/>
  </si>
  <si>
    <t>Noorbakhsh F, 2010</t>
  </si>
  <si>
    <t>HIV+</t>
  </si>
  <si>
    <t>Encephalitis</t>
  </si>
  <si>
    <t>HIV+ ∧ Encephalitis</t>
  </si>
  <si>
    <t>HIVE and AIDS-defined at death</t>
  </si>
  <si>
    <t>49 [38-60]</t>
  </si>
  <si>
    <t>RT-qPCR</t>
  </si>
  <si>
    <t>HIV-</t>
  </si>
  <si>
    <t xml:space="preserve">HIV- ∧ other pathologies </t>
  </si>
  <si>
    <t xml:space="preserve">HIV- but with other pathologies
</t>
  </si>
  <si>
    <t>51 [44-58]</t>
  </si>
  <si>
    <t>Yelamanchili SV, 2010</t>
  </si>
  <si>
    <t>43 [32-55]</t>
  </si>
  <si>
    <t xml:space="preserve">HIV- ∧ no history of dementia or neurocognitive disability </t>
  </si>
  <si>
    <t>HIV- and with no history of dementia or neurocognitive disability</t>
  </si>
  <si>
    <t>50 [34-63]</t>
  </si>
  <si>
    <t>Thapa DR, 2011</t>
  </si>
  <si>
    <t>AIDS with BL</t>
  </si>
  <si>
    <t>39 [34-46]</t>
  </si>
  <si>
    <t>DLBCL</t>
  </si>
  <si>
    <t>AIDS with DLBCL</t>
  </si>
  <si>
    <t>44 [32-61]</t>
  </si>
  <si>
    <t>PCNSL</t>
  </si>
  <si>
    <t>AIDS with PCNSL</t>
  </si>
  <si>
    <t>42 [33-57]</t>
  </si>
  <si>
    <t>PEL</t>
  </si>
  <si>
    <t>AIDS with PEL</t>
  </si>
  <si>
    <t>41 [28-49]</t>
  </si>
  <si>
    <t>HS</t>
  </si>
  <si>
    <t>Healthy donors</t>
  </si>
  <si>
    <t>Witwer KW, 2012</t>
  </si>
  <si>
    <t>HIV+ | LTNP | EC</t>
  </si>
  <si>
    <t>↑ {HT = ?}</t>
  </si>
  <si>
    <t>↓ {LT = 50}</t>
  </si>
  <si>
    <t>↑ {HT = ?}
1068 [572-1762]</t>
  </si>
  <si>
    <t>No</t>
  </si>
  <si>
    <t>HIV+, elite suppressors/controllers with details on CD4 and VL</t>
  </si>
  <si>
    <t>HIV+ | PS</t>
  </si>
  <si>
    <t>↓ or ⟷ {LT = ?, HT = ?}</t>
  </si>
  <si>
    <t>↑ {HT = ?}
66,907 [8,190-155,000]</t>
  </si>
  <si>
    <t>⟷ {HT = ?}
441 [213-490]</t>
  </si>
  <si>
    <t>HIV+ with details on CD4, VL and ART</t>
  </si>
  <si>
    <t xml:space="preserve">HIV- </t>
  </si>
  <si>
    <t>HIV- controls</t>
  </si>
  <si>
    <t>Bignami F, 2012</t>
  </si>
  <si>
    <t>↑ {HT = ?}
15 [10-18]</t>
  </si>
  <si>
    <t>↓ {LT = ?}</t>
  </si>
  <si>
    <t>↑ {HT = ?}
932 [792-1209]</t>
  </si>
  <si>
    <t>élite control long-term nonprogressors (éLTNPs)</t>
  </si>
  <si>
    <t>[34-57]</t>
  </si>
  <si>
    <t>↑ {HT = ?}
169,795 [48,930-447,000]</t>
  </si>
  <si>
    <t>⟷ {HT = ?}
325 [228-390]</t>
  </si>
  <si>
    <t xml:space="preserve">HIV+ naive subjects
</t>
  </si>
  <si>
    <t>MEU</t>
  </si>
  <si>
    <t xml:space="preserve">Multiply exposed to HIV-1 but uninfected
</t>
  </si>
  <si>
    <t>[36-57]</t>
  </si>
  <si>
    <t>Thapa DR, 2012</t>
  </si>
  <si>
    <t>NHL diagnosed &lt;3y after sample collection</t>
  </si>
  <si>
    <t>HIV+ | near future NHL</t>
  </si>
  <si>
    <t>HIV+ who go on to develop AIDS-NHL with samples collected less than 3y prior to NHL diagnosis</t>
  </si>
  <si>
    <t>NHL diagnosed &gt;4y after sample collection</t>
  </si>
  <si>
    <t>HIV+ | remote future NHL</t>
  </si>
  <si>
    <t>HIV+ who go on to develop AIDS-NHL with samples collected at least 4y prior to NHL diagnosis</t>
  </si>
  <si>
    <t>NHL-</t>
  </si>
  <si>
    <t>HIV+ ∧ NHL-</t>
  </si>
  <si>
    <t>HIV+ who did not develop NHL</t>
  </si>
  <si>
    <t>Swaminathan S, 2012</t>
  </si>
  <si>
    <t>↓ and ⟷ {LT = ?, HT = 8}
3 [1month-7]</t>
  </si>
  <si>
    <t>↑ {HT = ?}
267,796 [24,800-976,730]</t>
  </si>
  <si>
    <t>⟷ {HT = ?}
354 [209-528]</t>
  </si>
  <si>
    <t>Chronic HIV-1 Infected (CHI) patients</t>
  </si>
  <si>
    <t>HIV+ | LTNP</t>
  </si>
  <si>
    <t>↑ {HT = 8}
15 [10-19]</t>
  </si>
  <si>
    <t xml:space="preserve">
4,735 [&lt;50-20,800]
</t>
  </si>
  <si>
    <t>↑ {HT = 500}
802 [552-1073]</t>
  </si>
  <si>
    <t>HIV+ long-term nonprogressor (LTNP)</t>
  </si>
  <si>
    <t>Healthy controls</t>
  </si>
  <si>
    <t>Pacifici M, 2013</t>
  </si>
  <si>
    <t>HAND+ | HIVE+</t>
  </si>
  <si>
    <t xml:space="preserve">HIV+ ∧ HAND+ | HIVE+ </t>
  </si>
  <si>
    <t>HAND with HIVE</t>
  </si>
  <si>
    <t>HAND+ | HIVE-</t>
  </si>
  <si>
    <t>HIV+ ∧ HAND+ | HIVE-</t>
  </si>
  <si>
    <t>HIV- with details provided in the paper on other pathologies</t>
  </si>
  <si>
    <t>54 [36-66]</t>
  </si>
  <si>
    <t>Seddiki N, 2013</t>
  </si>
  <si>
    <t>HIV+ | PS or AIDS</t>
  </si>
  <si>
    <t>↓ and ⟷ {LT = ?, HT = ?}
? [1-7]</t>
  </si>
  <si>
    <t>↑ {HT = ?}
216,296 [&gt;20,000-976,730]</t>
  </si>
  <si>
    <t>Naïve Chronic HIV+</t>
  </si>
  <si>
    <t>42 [30-49]</t>
  </si>
  <si>
    <t>↑ {HT = 8}
12 [8-19]</t>
  </si>
  <si>
    <t xml:space="preserve">
2,692 [&lt;50-20,800]
</t>
  </si>
  <si>
    <t>↑ {HT = 500}
842 [544-1550]</t>
  </si>
  <si>
    <t>Naïve LTNPs</t>
  </si>
  <si>
    <t>52 [29-60]</t>
  </si>
  <si>
    <t>33 [23-55]</t>
  </si>
  <si>
    <t>Zhou L, 2012</t>
  </si>
  <si>
    <t>HAD+</t>
  </si>
  <si>
    <t>HIV+ ∧ HAD+</t>
  </si>
  <si>
    <t>HIV-1-infected patients with dementia (HAD)</t>
  </si>
  <si>
    <t>34 [23-42]</t>
  </si>
  <si>
    <t>HAD-</t>
  </si>
  <si>
    <t>HIV+ ∧ HAD-</t>
  </si>
  <si>
    <t>HIV-1-infected patients without dementia</t>
  </si>
  <si>
    <t>55 [45-67]</t>
  </si>
  <si>
    <t>HIV+ | PS-Rap</t>
  </si>
  <si>
    <t>Duskova K, 2013</t>
  </si>
  <si>
    <t>HIV+ or AIDS</t>
  </si>
  <si>
    <t>VL↓ {LT = 40}</t>
  </si>
  <si>
    <t>HIV+ | VL↓ or AIDS | VL↓</t>
  </si>
  <si>
    <t>HIV+ | VL↑ or AIDS |VL↑</t>
  </si>
  <si>
    <t>HIV-1 subjects with high VL</t>
  </si>
  <si>
    <t>HIV negative controls</t>
  </si>
  <si>
    <t>Thapa DR, 2014</t>
  </si>
  <si>
    <t>424 (308)</t>
  </si>
  <si>
    <t>HIV positive without NHL</t>
  </si>
  <si>
    <t>36 [27-58]</t>
  </si>
  <si>
    <t>316 (205)</t>
  </si>
  <si>
    <t>HIV+ ∧ future BL+</t>
  </si>
  <si>
    <t>HIV positive with subsequent BL</t>
  </si>
  <si>
    <t>39 [25-44]</t>
  </si>
  <si>
    <t>160 (139)</t>
  </si>
  <si>
    <t xml:space="preserve">HIV+ ∧ future DLBCL+ or AIDS ∧ future DLBCL+ </t>
  </si>
  <si>
    <t>HIV positive with subsequent DLBCL</t>
  </si>
  <si>
    <t>41 [28-58]</t>
  </si>
  <si>
    <t>82 (153)</t>
  </si>
  <si>
    <t xml:space="preserve">HIV+ ∧ future DLBCL+ or AIDS ∧ future PCNSL+ </t>
  </si>
  <si>
    <t>HIV positive with subsequent PCNSL</t>
  </si>
  <si>
    <t>40 [24-55]</t>
  </si>
  <si>
    <t>HIV negative subjects</t>
  </si>
  <si>
    <t>43 [24-70]</t>
  </si>
  <si>
    <t>Munshi SU, 2014</t>
  </si>
  <si>
    <t>HIV+ | As</t>
  </si>
  <si>
    <t>7,716 [400-155,719]</t>
  </si>
  <si>
    <t>↑ {HT = 350}
497 [331-632]</t>
  </si>
  <si>
    <t>HIV+ | As ∧ Naive</t>
  </si>
  <si>
    <t>Asymptomatic patients</t>
  </si>
  <si>
    <t>AIDS</t>
  </si>
  <si>
    <t>42,272 [4,728-167,520]</t>
  </si>
  <si>
    <t>Symptomatic HIV patients</t>
  </si>
  <si>
    <t>11,863 [453-64,689]</t>
  </si>
  <si>
    <t>↑ {HT = 250}
430 [282-702]</t>
  </si>
  <si>
    <t>Yes, since ≥6m</t>
  </si>
  <si>
    <t>HIV+ | CD4↑ ∧ ART+</t>
  </si>
  <si>
    <t>HIV patients on ART for at least 6 months</t>
  </si>
  <si>
    <t>24,582 [7,891-88,538]</t>
  </si>
  <si>
    <t>Yes, ART resistant</t>
  </si>
  <si>
    <t>HIV patients ART resistant</t>
  </si>
  <si>
    <t>Squillace N, 2014</t>
  </si>
  <si>
    <t>Yes</t>
  </si>
  <si>
    <t>HIV+ ∧ ART+</t>
  </si>
  <si>
    <t>HIV positive patients</t>
  </si>
  <si>
    <t>⟷ {HT = 350} or (↑ {HT = 350} ∧ OI+) 
448 (228)</t>
  </si>
  <si>
    <t>In some cases</t>
  </si>
  <si>
    <t>HIV+ | PS ∧ ART+</t>
  </si>
  <si>
    <t>Chronic HIV subjects</t>
  </si>
  <si>
    <t>↑ {HT = 5y}
7.4 (4.3)</t>
  </si>
  <si>
    <t>↑ {HT = 350}
630 (160)</t>
  </si>
  <si>
    <t>Elite controller subjects</t>
  </si>
  <si>
    <t>HIV+ | PS ∧ ART-</t>
  </si>
  <si>
    <t>Progressive HIV</t>
  </si>
  <si>
    <t>↓ {LT = 50}
median 40 (IQR N.R.)</t>
  </si>
  <si>
    <t>↑ {HT = 450}
median 687 (IQR 297)</t>
  </si>
  <si>
    <t>Elite controllers</t>
  </si>
  <si>
    <t>48, median</t>
  </si>
  <si>
    <t>↑ {HT = 400}
median 606 (IQR 281)</t>
  </si>
  <si>
    <t>HIV+ | As | VL↑ ∧ Naive</t>
  </si>
  <si>
    <t>Viremic progressor</t>
  </si>
  <si>
    <t>42, median</t>
  </si>
  <si>
    <t>↑ {HT = 450}
median 963 (IQR 887)</t>
  </si>
  <si>
    <t>HIV+ | As | VL↓ ∧ ART+</t>
  </si>
  <si>
    <t>HIV subjects under ART</t>
  </si>
  <si>
    <t>46, median</t>
  </si>
  <si>
    <t>34, median</t>
  </si>
  <si>
    <t>↑ {HT = 450}
median 715 (IQR 597)</t>
  </si>
  <si>
    <t>49, median</t>
  </si>
  <si>
    <t>↑ {HT = 5,000}
median 19,055 (IQR N.R.)</t>
  </si>
  <si>
    <t>↑ {HT = 400}
median 627 (IQR 158)</t>
  </si>
  <si>
    <t>38, median</t>
  </si>
  <si>
    <t>↑ {HT = 450}
median 773 (IQR 354)</t>
  </si>
  <si>
    <t>47, median</t>
  </si>
  <si>
    <t>32, median</t>
  </si>
  <si>
    <t>↑ {HT = 350}</t>
  </si>
  <si>
    <t>HIV Asymptomatic with details on CD4</t>
  </si>
  <si>
    <t>⟷ {HT = 450} ∧ OI</t>
  </si>
  <si>
    <t>HIV Symptomatic with details on CD4 and opportunistic infections</t>
  </si>
  <si>
    <t>HIV negative healthy individuals</t>
  </si>
  <si>
    <t>HIV-1 Asymptomatic with details on CD4</t>
  </si>
  <si>
    <t>Monteleone K, 2015</t>
  </si>
  <si>
    <t>HIV+ ∧ Naive</t>
  </si>
  <si>
    <t>HIV-1 positive subjects naive to ART with details on CD4 and/or VL (for each single classification)</t>
  </si>
  <si>
    <t>HIV-1 positive subjects naive to ART with details on CD4 and/or VL</t>
  </si>
  <si>
    <t>↑ {HT = 10,000}</t>
  </si>
  <si>
    <t>↑ {HT = 500}</t>
  </si>
  <si>
    <t>AIDS | VL↑ ∧ Naive</t>
  </si>
  <si>
    <t>HIV+ | PS | VL↑ ∧ Naive</t>
  </si>
  <si>
    <t>HIV subjects in ART</t>
  </si>
  <si>
    <t>Liu MQ, 2015</t>
  </si>
  <si>
    <t>HIV+ ∧ before cART</t>
  </si>
  <si>
    <t>HIV-1 infected subjects with details on therapy</t>
  </si>
  <si>
    <t>31 [24-44]</t>
  </si>
  <si>
    <t>HIV+ ∧ after cART</t>
  </si>
  <si>
    <t>26 [21-47]</t>
  </si>
  <si>
    <t>Low H, 2016</t>
  </si>
  <si>
    <t>Wild Type HIV, the naturally occurring, non-mutated strain of a virus</t>
  </si>
  <si>
    <t>Wild-type HIV</t>
  </si>
  <si>
    <t>53 [50-58]</t>
  </si>
  <si>
    <t>Nef-deficient strain of HIV</t>
  </si>
  <si>
    <t>HIV+ | Δnef</t>
  </si>
  <si>
    <t>52 [40-73]</t>
  </si>
  <si>
    <t>40 [37-42]</t>
  </si>
  <si>
    <t>Dey R, 2016</t>
  </si>
  <si>
    <t>HIV+, of whom</t>
  </si>
  <si>
    <t>HIV-1 positive subjects naive to ART with details on CD4, VL ART and/or HSC (for each single classification)</t>
  </si>
  <si>
    <t>Indians</t>
  </si>
  <si>
    <t>HIV+ | LTNP, of whom</t>
  </si>
  <si>
    <t>Long-Term Non Progressor</t>
  </si>
  <si>
    <t>↑ {HT = 7}</t>
  </si>
  <si>
    <t>HIV+ | LTNP | VC</t>
  </si>
  <si>
    <t>⟷ {LT = ?; HT = 10,000}
median 1,164 [N.R.]</t>
  </si>
  <si>
    <t>36, median [21-47]</t>
  </si>
  <si>
    <t>HIV+ | LTNP | VnC</t>
  </si>
  <si>
    <t>↑ {HT = 10,000}
median 22,520 [N.R.]</t>
  </si>
  <si>
    <t>Long-Term Non Progressor non controller</t>
  </si>
  <si>
    <t>24, median [20-45]</t>
  </si>
  <si>
    <t>HIV+ | PS-Reg, of whom</t>
  </si>
  <si>
    <t>⟷ {LT = 5; HT = 7}</t>
  </si>
  <si>
    <t>⟷ {HT1 = 300; HT2 = 500}</t>
  </si>
  <si>
    <t>Some Yes, Some No</t>
  </si>
  <si>
    <t>Regular progressor</t>
  </si>
  <si>
    <t>HIV+ | PS-Reg</t>
  </si>
  <si>
    <t>HIV+ | PS-Reg ∧ naive</t>
  </si>
  <si>
    <t>HIV+ | PS-Reg ∧ ART+</t>
  </si>
  <si>
    <t>↓ {LT = 5}</t>
  </si>
  <si>
    <t>↓ {HT1 = 300}</t>
  </si>
  <si>
    <t>HIV+ | PS-Rap ∧ ART+</t>
  </si>
  <si>
    <t>Rapid progressors</t>
  </si>
  <si>
    <t>HIV+ ambiguous {CD4 and VL not known}, of whom</t>
  </si>
  <si>
    <t>HIV+ ambiguous ∧ Naive</t>
  </si>
  <si>
    <t>HIV+ ambiguous ∧ ART+</t>
  </si>
  <si>
    <t>Uninfected controls</t>
  </si>
  <si>
    <t>27 [20-47]</t>
  </si>
  <si>
    <t>Zhou Y, 2016</t>
  </si>
  <si>
    <t>&lt;no definition&gt;
N.R. [4,500-250,000]</t>
  </si>
  <si>
    <t>&lt;no definition&gt;
N.R. [323-556]</t>
  </si>
  <si>
    <t>HIV-1 infected subjects</t>
  </si>
  <si>
    <t>Asian (Han)</t>
  </si>
  <si>
    <t>Control subjects</t>
  </si>
  <si>
    <t>44 [33-48]</t>
  </si>
  <si>
    <t>Yahyaei S, 2016</t>
  </si>
  <si>
    <t>&lt;no definition&gt;
median 10,250 [&lt;50-750,000]</t>
  </si>
  <si>
    <t>&lt;no definition&gt;
median 394 [71-927]</t>
  </si>
  <si>
    <t>HIV seropositive subjects</t>
  </si>
  <si>
    <t>Seronegative individuals repeatedly exposed to HIV</t>
  </si>
  <si>
    <t>Egaña-Gorroño L, 2016</t>
  </si>
  <si>
    <t>≥ 1y
median 9 (IQR, 5-13)</t>
  </si>
  <si>
    <t>↓ {LT = 50} at least for 1y before starting ART
40 (0)</t>
  </si>
  <si>
    <t>↑ {HT = 450}
median 840 (IQR, 579–945)</t>
  </si>
  <si>
    <t>Yes
5y (9.5y)</t>
  </si>
  <si>
    <t>HIV infected patients under ART with details on CD4 and VL</t>
  </si>
  <si>
    <t>43, median [16 IQR, P25-P75]</t>
  </si>
  <si>
    <t>↑ {HT = 1}
median 4.5 (IQR, 3.7-9)</t>
  </si>
  <si>
    <t>↑ {HT = 5,000}
median 19,953 (Not Desumable)</t>
  </si>
  <si>
    <t>↑ {HT = 450}
median 626 (IQR, 534–717)</t>
  </si>
  <si>
    <t>Viremic progressors with details on CD4, VL and ART</t>
  </si>
  <si>
    <t>38, median [7.5 IQR, P25-P75]</t>
  </si>
  <si>
    <t>↑ {HT = 1}
median 6 (IQR, 2-12.2)</t>
  </si>
  <si>
    <t>⟷ {LT = 50, HT = 2,000}
median 794 (Not Desumable)</t>
  </si>
  <si>
    <t>↑ {HT = 450}
median 654 (IQR, 539–846)</t>
  </si>
  <si>
    <t>Viremic controllers with details on CD4, VL and ART</t>
  </si>
  <si>
    <t>41, median [13.5 IQR, P25-P75]</t>
  </si>
  <si>
    <t>↑ {HT = 1}
median 10 (IQR, 4-12.5)</t>
  </si>
  <si>
    <t>↓ {LT = 50}
63 (not desumable)</t>
  </si>
  <si>
    <t>↑ {HT = 450}
median 771 (IQR, 65–1,103)</t>
  </si>
  <si>
    <t>Elite controllers with details on CD4, VL and ART</t>
  </si>
  <si>
    <t>45.5, median [20 IQR, P25-P75]</t>
  </si>
  <si>
    <t>Ballegaard V, 2017 - Screening Study</t>
  </si>
  <si>
    <t>VL↓ {LT = 500} for ≥1y before inclusion
median 20 (IQR, 20-20)</t>
  </si>
  <si>
    <t>↑ {HT = 500}
median 670 (IQR, 410–770)</t>
  </si>
  <si>
    <t>Yes, since ≥ 2y
median 8 (IQR, 3-11)</t>
  </si>
  <si>
    <t>HIV-1 infected individuals with details on CD4, VL and ART</t>
  </si>
  <si>
    <t>46 [41-50]</t>
  </si>
  <si>
    <t>49 [47-57]</t>
  </si>
  <si>
    <t>Ballegaard V, 2017 - Validation Study</t>
  </si>
  <si>
    <t>VL↓ {LT = 500} for ≥1y before inclusion
median 20 (IQR, 19-20)</t>
  </si>
  <si>
    <t>↑ {HT = 500}
median 540 (IQR, 383–720)</t>
  </si>
  <si>
    <t>Yes, since ≥ 2y
median 7 (IQR, 3-11)</t>
  </si>
  <si>
    <t>54 [47-60]</t>
  </si>
  <si>
    <t>54 [49-60]</t>
  </si>
  <si>
    <t>Rosca A, 2016</t>
  </si>
  <si>
    <t>↓ {LT = 35}</t>
  </si>
  <si>
    <t>HIV+ | VL↓ ∧ ART+</t>
  </si>
  <si>
    <t>⟷ {LT = 35; HT = 1,000}</t>
  </si>
  <si>
    <t>HIV+ | VL⟷ ∧ ART+</t>
  </si>
  <si>
    <t>↑ {HT = 1,000}</t>
  </si>
  <si>
    <t>HIV+ | VL↑ ∧ ART+</t>
  </si>
  <si>
    <t>⟷ {HT = 350}</t>
  </si>
  <si>
    <t>HIV+ | As ∧ ART+</t>
  </si>
  <si>
    <t xml:space="preserve"> CD4/CD8 [0-25%]</t>
  </si>
  <si>
    <t>HIV+ | CD4/CD80-25% ∧ ART+</t>
  </si>
  <si>
    <t xml:space="preserve"> CD4/CD8 [25-50%]</t>
  </si>
  <si>
    <t>HIV+ | CD4/CD825-50% ∧ ART+</t>
  </si>
  <si>
    <t xml:space="preserve"> CD4/CD8 [50-75%]</t>
  </si>
  <si>
    <t>HIV+ | CD4/CD850-75% ∧ ART+</t>
  </si>
  <si>
    <t xml:space="preserve"> CD4/CD8 [75-100%]</t>
  </si>
  <si>
    <t>HIV+ | CD4/CD875-100% ∧ ART+</t>
  </si>
  <si>
    <t>⟷↑ {LT = 35}</t>
  </si>
  <si>
    <t>HIV+ | PS | VL⟷↑ ∧ ART+</t>
  </si>
  <si>
    <t>HIV+ | PS | VL↓ ∧ ART+</t>
  </si>
  <si>
    <t>HIV+ | As | VL⟷↑ ∧ ART+</t>
  </si>
  <si>
    <t>Asahchop EL, 2016</t>
  </si>
  <si>
    <t>14.1 (8.3)</t>
  </si>
  <si>
    <t>&lt;not defined&gt;
110 (not desumable)</t>
  </si>
  <si>
    <t>&lt;not defined&gt;
845 (264)</t>
  </si>
  <si>
    <t>HIV+ ∧ HAND-</t>
  </si>
  <si>
    <t>HIV infected subjects without HAND</t>
  </si>
  <si>
    <t>Caucasian</t>
  </si>
  <si>
    <t>8.5 (8)</t>
  </si>
  <si>
    <t>&lt;not defined&gt;
692 (not desumable)</t>
  </si>
  <si>
    <t>&lt;not defined&gt;
294 (223)</t>
  </si>
  <si>
    <t>HIV infected subjects with HAND</t>
  </si>
  <si>
    <t>33% Caucasian, 67% other</t>
  </si>
  <si>
    <t>Legend</t>
  </si>
  <si>
    <t>HSC</t>
  </si>
  <si>
    <t>?</t>
  </si>
  <si>
    <t>Indicates threshold values not reported in the paper</t>
  </si>
  <si>
    <t>VL</t>
  </si>
  <si>
    <t>CD4</t>
  </si>
  <si>
    <t>Viral Load; all values in copies/ml.</t>
  </si>
  <si>
    <t>CD4+ T Cells count; all values in cells/mm3 or cells/𝜇l.</t>
  </si>
  <si>
    <t>ART</t>
  </si>
  <si>
    <t>Anti Retroviral Therapy. It is a binary variable (YES / NO) complemented, when available, by the time since the therapy starting (mean / standard deviation or, if specified, median [range]); all values in years.</t>
  </si>
  <si>
    <t>Population Label adopted in Table S2</t>
  </si>
  <si>
    <t>Population  as reporterd by the authors</t>
  </si>
  <si>
    <t>Age</t>
  </si>
  <si>
    <t>Reported as Mean and/or [RANGE] if not differently specified; all values in years.</t>
  </si>
  <si>
    <t>Methodology for miRNA assessment</t>
  </si>
  <si>
    <t>Indicates the presence / absence of a condition (e.g., HIV+/HIV- means subjects with / without HIV)</t>
  </si>
  <si>
    <t>+/-</t>
  </si>
  <si>
    <t>Without Encephalitis</t>
  </si>
  <si>
    <t>Dementia</t>
  </si>
  <si>
    <t>HAD</t>
  </si>
  <si>
    <t>HIV-Associated Dementia</t>
  </si>
  <si>
    <t>BL</t>
  </si>
  <si>
    <t>NHL</t>
  </si>
  <si>
    <t>Non-Hodgkin’s Lymphoma</t>
  </si>
  <si>
    <t>Burkitt’s Lymphoma, a typology of NHL</t>
  </si>
  <si>
    <t>Diffuse Large B-Cell Lymphoma, a typology of NHL</t>
  </si>
  <si>
    <t>Primary Central Nervous System Lymphoma, a typology of NHL</t>
  </si>
  <si>
    <t>Primary Effusion Lymphoma, a typology of NHL</t>
  </si>
  <si>
    <t>Reported in Table 2</t>
  </si>
  <si>
    <t>HT / LT</t>
  </si>
  <si>
    <t>High / Low Threeshold as defined in Table 2</t>
  </si>
  <si>
    <t>↓ or ⟷ {LT = ?, HT = ?}
5</t>
  </si>
  <si>
    <t>Blank cells</t>
  </si>
  <si>
    <t>Blank cells imply that the value is not specified in the paper</t>
  </si>
  <si>
    <t>Not Applicable</t>
  </si>
  <si>
    <t>HAND without HIVE</t>
  </si>
  <si>
    <t>HAND</t>
  </si>
  <si>
    <t>HIV-Associated Neurological Disorders</t>
  </si>
  <si>
    <t>↑ / ⟷ / ↓</t>
  </si>
  <si>
    <t xml:space="preserve">HSC, VL and CD4 columns report a) the defining criteria for the specified class in terms of threshold value (see Table 2) and the value level (hi, intermediate, low through an arrow), and/or the population occurrence reported as mean (standard deviation) or (if specified) median [range]. ↑declining means that the value is above the high threshold but it is lowering </t>
  </si>
  <si>
    <t>HIV+ | PS
⟷ or ↑declining {HT = 350}
372 [209-528]
AIDS
144 [72-192]</t>
  </si>
  <si>
    <t>History of Seroconversion; all values in years (if not differently reported).</t>
  </si>
  <si>
    <t>[6-26y]</t>
  </si>
  <si>
    <t>[0-11y]</t>
  </si>
  <si>
    <t>VL↑ {HT = 50,000}
[46,053-561,627]</t>
  </si>
  <si>
    <t>[193-1421]</t>
  </si>
  <si>
    <t>[38-378]</t>
  </si>
  <si>
    <t xml:space="preserve">HIV-1 subjects with low VL
</t>
  </si>
  <si>
    <t>Yes
[2-14y]</t>
  </si>
  <si>
    <t>Some subjects
[0-7]</t>
  </si>
  <si>
    <t>5.2 (3)</t>
  </si>
  <si>
    <t>4.4 (2.4)</t>
  </si>
  <si>
    <t>5.9 (3.5)</t>
  </si>
  <si>
    <t>5.5 (3.5)</t>
  </si>
  <si>
    <t>NHL+ | BL+
(future diagnosys of)</t>
  </si>
  <si>
    <t>future NHL+ | DLBCL+
(future diagnosys of)</t>
  </si>
  <si>
    <t>future NHL+ | PCNSL+
(future diagnosys of)</t>
  </si>
  <si>
    <t>↓ {LT = 200}
152 [14-221]</t>
  </si>
  <si>
    <t>↓ {LT = 200}
126 [27-190]</t>
  </si>
  <si>
    <t>[&gt;400]</t>
  </si>
  <si>
    <t>[&lt;50]</t>
  </si>
  <si>
    <t>8.4 (4.9)</t>
  </si>
  <si>
    <t>OI</t>
  </si>
  <si>
    <t>⟷ {HT = 350} or (↑ {HT = 350} ∧ OI+)</t>
  </si>
  <si>
    <t>↑ {HT = 6}
median 13 (IQR 8)</t>
  </si>
  <si>
    <t>⟷↑ {LT = 1}
median 9 (IQR 3.8)</t>
  </si>
  <si>
    <t>⟷↑ {LT &gt; 1}
median 16y (IQR 3)</t>
  </si>
  <si>
    <t>↓ {LT = 50}
median 40</t>
  </si>
  <si>
    <t>↑ {HT = 5,000}
median 39,911</t>
  </si>
  <si>
    <t>↓ {LT = 50}
median 36</t>
  </si>
  <si>
    <t>Yes, since ≥1
median 15.5 (IQR 1)</t>
  </si>
  <si>
    <t>↑ {HT = 6}
median 10 (IQR 8)</t>
  </si>
  <si>
    <t>⟷↑ {LT = 1}
median 4.5 (IQR 5.3)</t>
  </si>
  <si>
    <t>⟷↑ {LT &gt; 1}
median 9 (IQR 9.5)</t>
  </si>
  <si>
    <t>↓ {LT = 50}
median 37</t>
  </si>
  <si>
    <t>Yes, since ≥1
median 6 (IQR 10.3)</t>
  </si>
  <si>
    <t>median 1 [1month-14]</t>
  </si>
  <si>
    <t>⟷ {LT = ?} and ↑ {HT = 10,000}
median 34,995 [143-1,405,000]</t>
  </si>
  <si>
    <t>TAB S1 reports only the populations referred in Table S2</t>
  </si>
  <si>
    <t>HIV+ | PS | VL⟷↓ ∧ Naive</t>
  </si>
  <si>
    <t>HIV+ | As | VL⟷↓ ∧ Naive</t>
  </si>
  <si>
    <t>⟷ {LT = 200; HT = 500}</t>
  </si>
  <si>
    <t>⟷ {LT = ?; HT&lt; 10,000} and 
↓ {LT = ?}</t>
  </si>
  <si>
    <t>↓{LT = 200}</t>
  </si>
  <si>
    <t>⟷ {LT = ?; HT&lt; 10,000} and 
↓ {LT = ?}
median 1,446 [80-123,200]</t>
  </si>
  <si>
    <t>median 7 [1-14]</t>
  </si>
  <si>
    <t>Yes
median 6.5 [1-13]</t>
  </si>
  <si>
    <t>73,200 (19,000)</t>
  </si>
  <si>
    <t>30 (72)</t>
  </si>
  <si>
    <t>323 (135)</t>
  </si>
  <si>
    <t>455 (204)</t>
  </si>
  <si>
    <t>Yes, since ≥0.5 (same subjects as the one without ART, seen six months after ART started)</t>
  </si>
  <si>
    <t>WT</t>
  </si>
  <si>
    <t>Δnef</t>
  </si>
  <si>
    <r>
      <t xml:space="preserve">Reynoso R, 2014 - Study </t>
    </r>
    <r>
      <rPr>
        <i/>
        <sz val="12"/>
        <color theme="1"/>
        <rFont val="Calibri Light"/>
        <family val="2"/>
      </rPr>
      <t>1</t>
    </r>
  </si>
  <si>
    <r>
      <t xml:space="preserve">Reynoso R, 2014 - Study </t>
    </r>
    <r>
      <rPr>
        <i/>
        <sz val="12"/>
        <color theme="1"/>
        <rFont val="Calibri Light"/>
        <family val="2"/>
      </rPr>
      <t>2</t>
    </r>
  </si>
  <si>
    <r>
      <t xml:space="preserve">Egaña-Gorroño L, 2014 - </t>
    </r>
    <r>
      <rPr>
        <i/>
        <sz val="12"/>
        <color theme="1"/>
        <rFont val="Calibri Light"/>
        <family val="2"/>
      </rPr>
      <t>Screening</t>
    </r>
    <r>
      <rPr>
        <sz val="12"/>
        <color theme="1"/>
        <rFont val="Calibri Light"/>
        <family val="2"/>
      </rPr>
      <t xml:space="preserve"> Study</t>
    </r>
  </si>
  <si>
    <r>
      <t xml:space="preserve">Egaña-Gorroño L, 2014 - </t>
    </r>
    <r>
      <rPr>
        <i/>
        <sz val="12"/>
        <color theme="1"/>
        <rFont val="Calibri Light"/>
        <family val="2"/>
      </rPr>
      <t>Validation</t>
    </r>
    <r>
      <rPr>
        <sz val="12"/>
        <color theme="1"/>
        <rFont val="Calibri Light"/>
        <family val="2"/>
      </rPr>
      <t xml:space="preserve"> Study</t>
    </r>
  </si>
  <si>
    <r>
      <t xml:space="preserve">Patel P, 2014 - Study </t>
    </r>
    <r>
      <rPr>
        <i/>
        <sz val="12"/>
        <color theme="1"/>
        <rFont val="Calibri Light"/>
        <family val="2"/>
      </rPr>
      <t>1</t>
    </r>
  </si>
  <si>
    <r>
      <t xml:space="preserve">Patel P, 2014 - Study </t>
    </r>
    <r>
      <rPr>
        <i/>
        <sz val="12"/>
        <color theme="1"/>
        <rFont val="Calibri Light"/>
        <family val="2"/>
      </rPr>
      <t>2</t>
    </r>
  </si>
  <si>
    <t>38,625 [50-100,000]</t>
  </si>
  <si>
    <t>462 [190-774]</t>
  </si>
  <si>
    <t>Some subjects (1 out of 4)</t>
  </si>
  <si>
    <t>779 [480-1,006], calculated on 3 out of 4</t>
  </si>
  <si>
    <t>0 [0-0], calculated on 3 out of 4 subjects</t>
  </si>
  <si>
    <t>naive</t>
  </si>
  <si>
    <t>Sibjects naive to Anti Retroviral Therapy</t>
  </si>
  <si>
    <t>∧</t>
  </si>
  <si>
    <t>Logic operator AND</t>
  </si>
  <si>
    <t>AIDS ∧ BL+</t>
  </si>
  <si>
    <t>AIDS ∧ DLBCL+</t>
  </si>
  <si>
    <t>AIDS ∧ PCNSL+</t>
  </si>
  <si>
    <t>AIDS ∧ PEL+</t>
  </si>
  <si>
    <t>AIDS ∧ Naive</t>
  </si>
  <si>
    <t>AIDS ∧ ART+ | Resistant</t>
  </si>
  <si>
    <t>HIV+ | WT or AIDS | WT</t>
  </si>
  <si>
    <t>HIV+ ∧ HAND+ or AIDS ∧ HAND+</t>
  </si>
  <si>
    <t>ID Temp</t>
  </si>
  <si>
    <t>Biological Sample</t>
  </si>
  <si>
    <t>Brain tissue, frontal lobe</t>
  </si>
  <si>
    <t>Brain tissue, caudate region</t>
  </si>
  <si>
    <t>RT-qPCR based array</t>
  </si>
  <si>
    <t>Tonsil tissue specimens</t>
  </si>
  <si>
    <t>miRNAs from the miR-17-92 cluster and its paralogs are overexpressed in various AIDS-NHL subtypes. Future studies looking at tumor deregulated miRNAs and its presence in relatively accessible body fluids should enhance the early detection, differential diagnosis, and prognosis of various lymphoma subtypes</t>
  </si>
  <si>
    <t>PBMCs</t>
  </si>
  <si>
    <t>Nanostring = RT-qPCR based array secondo quanto dice Giuseppe</t>
  </si>
  <si>
    <t xml:space="preserve">This study underscores the important role of miRNA in antiviral immunity. Several differentially expressed miRNAs appear to influence control of HIV replication </t>
  </si>
  <si>
    <t>Blood samples</t>
  </si>
  <si>
    <t>qRT-PCR based array</t>
  </si>
  <si>
    <t>A miRNA signature exists that discriminates infected from exposed uninfected subjects. These data confirm the role of miRNAs as critical regulators of the complex interaction between HIV-1 and immune system</t>
  </si>
  <si>
    <t>miR-21 may be an important biomarker for assessing NHL risk in HIV infected individuals</t>
  </si>
  <si>
    <t>PBMCs | CD4+ T Cells</t>
  </si>
  <si>
    <t>1) the let-7 family of miRNAs was significantly
downregulated in HIV-1 infection;
2) the let-7 family members can also regulate IL-10 expression in CD4+ T cells, and their differential expression may thus be associated with altered disease progression;
3) HIV-1 infection leads to a decrease in let-7 levels with a concomitant rise in IL-10 levels.</t>
  </si>
  <si>
    <t>Cerebrospinal Fluid</t>
  </si>
  <si>
    <t>RT-PqCR based array</t>
  </si>
  <si>
    <t xml:space="preserve">The detection of Cerebrospinal fluid miRNA in HIV patients allow to identify a potential miRNA signature for HIV Encephalitis </t>
  </si>
  <si>
    <t>Identification of miR-9 role in the direct regulation of Blimp-1 and IL-2 expression in CD4+ T cells during HIV infection. Blimp-1 upregulation represses IL-2 transcription. In the presence of miR-9, which is able to bind the Blimp-1 site 3'UTR, Blimp-1 expression is downregulated and IL-2 transcription is increased.</t>
  </si>
  <si>
    <t xml:space="preserve">The study provides the first evidence on unambiguous support for intrinsic functional relationship between mRNA and miRNA in the context of HIV-mediated neurodegeneration, which shows that neurologic manifestation in HIV patients possibly occurs through the interference with the host axon guidance and its downstream signaling pathways. </t>
  </si>
  <si>
    <t>The expression profile of miRNA and mRNA in HIV-1 infected  individuals with high Viral Load is very distinct from controls indicating that gene expression is significantly altered in HIV-1 target cells in response to virus replication.</t>
  </si>
  <si>
    <t>Serum/plasma</t>
  </si>
  <si>
    <t>Altered serum levels of miR-21, miR-122, and miR-223 are seen in HIV-infected individuals. Higher serum level of miR-222 has clear potential as a serum biomarker for earlier detection of DLBCL and PCNSL among HIV-infected individuals.</t>
  </si>
  <si>
    <t>PBMCs, Tonsils, 
AIDS-related tumors tissue</t>
  </si>
  <si>
    <t>miR-150 could be potentially a new biomarker for disease progression, therapy and resistance to therapy.</t>
  </si>
  <si>
    <t>PLASMA normalised with miR-16</t>
  </si>
  <si>
    <t>PLASMA normalised with cel-miR-39</t>
  </si>
  <si>
    <t>PLASMA with absolute quantification</t>
  </si>
  <si>
    <t>Abdominal subcutaneous adipose tissue</t>
  </si>
  <si>
    <t>Specific miRNAs could have a role in the development of metabolic and morphological abnormalities observed in the HIV-infected population with lipodystrophy.</t>
  </si>
  <si>
    <t>Reynoso R, 2014 - Study 1</t>
  </si>
  <si>
    <t>Plasma</t>
  </si>
  <si>
    <t>Plasma derived miRNA signatures might be of prognostic value for HIV.</t>
  </si>
  <si>
    <t>Reynoso R, 2014 - Study 2</t>
  </si>
  <si>
    <t>Egaña-Gorroño L, 2014 - Screening Study</t>
  </si>
  <si>
    <t xml:space="preserve">PBMCs </t>
  </si>
  <si>
    <t>The study reveals a differentially expressed miRNA profile in EC that is similar to HIV- and differs from VP  who are closer to ART patients.</t>
  </si>
  <si>
    <t>Egaña-Gorroño L, 2014 - Validation Study</t>
  </si>
  <si>
    <t>Patel P, 2014 - Study 1</t>
  </si>
  <si>
    <t>Patel P, 2014 - Study 2</t>
  </si>
  <si>
    <t>PBMCs, CD4+ T lymphocytes and CD14+ monocytes</t>
  </si>
  <si>
    <t>- MiRNA-29b expression pattern is altered in HIV-1-infected patients compared to healthy individuals.
- miRNA-29c expression is closely correlated with markers of HIV-1 clinical outcome, such as plasma viral load;
- miRNA-29a and miRNA-29c could affect the HIV-1 proviral load;
- miRNA-29b levels influence the rate of IL-32non𝛂  and MxA expression</t>
  </si>
  <si>
    <t>MiRNAs are involved in the host immune response to HIV infection. Combined ART failed to restore the levels of the HIV-1 restriction miRNAs in PBMCs of HIV-1 – infected MSM</t>
  </si>
  <si>
    <t xml:space="preserve">Sequencing </t>
  </si>
  <si>
    <t>Alteration of expression and/or release of miRNAs may be an important mechanism by which HIV Nef dysregulates lipid metabolism in HIV disease.</t>
  </si>
  <si>
    <t>The results indicate that reduced expression of some miRNAs  may be critical in establishing slow progression.</t>
  </si>
  <si>
    <t>Viral restriction miRNAs can be used as useful markers to monitor immune status and disease progression during HIV-1 infection</t>
  </si>
  <si>
    <t>HIV-1 exposure modifies miRNAs expression even in the absence of productive infection. Because those miRNAs that are specifically increased only in MEU have been known to reduce HIV-1 replication, their modulation could represent an important mechanism in resistance to HIV-1 infection.</t>
  </si>
  <si>
    <t>CD8+ T cells</t>
  </si>
  <si>
    <t>The study demonstrates that resting CD8+ T-cells do not exhibit a differential miRNA expression between HIV-infected individuals, independently of the viremia level, but they do differ from non-infected individuals</t>
  </si>
  <si>
    <t>MiR-210, miR-7, and miR-331 were associated with several markers of systemic infl ammation suggesting a potential role in the regulation of persistent chronic inflammation in HIV-1 infection</t>
  </si>
  <si>
    <t>qRT-PCR</t>
  </si>
  <si>
    <t>miR-29a expression was directly correlated with markers of immunosuppression. Moreover, high levels of miR-29a expression increase the chances of therapeutic success.</t>
  </si>
  <si>
    <t>The report support the notion that miRNAs might serve as biomarkers of HAND.</t>
  </si>
  <si>
    <t>Relevant conclusion ELIMINARE, MESSA 
SOLO AI FINI DI SPUNTO PER LA DISCUSSION</t>
  </si>
  <si>
    <t xml:space="preserve">The study provides a miRNA profiling and shows significant induction of effector Caspase-6 transcripts in HIVE brains. These results offer novel data for future investigations focusing on the pathogenesis of HIV-associated neurodegeneration and other neurodegenerative disorders. </t>
  </si>
  <si>
    <t>Reported Correlation</t>
  </si>
  <si>
    <t>Population A</t>
  </si>
  <si>
    <t>Population B</t>
  </si>
  <si>
    <t>HIV- ∧ other pathologies</t>
  </si>
  <si>
    <t>↓: [mir-] 7, 128, 129-3p, 129*, 130a, 135a, 218, 329;
↑: [mir-] 142-3p, 142-5p, 181a, 219-5p, 338-5p, 584</t>
  </si>
  <si>
    <t>Disregulated miRNAs (A vs. B)</t>
  </si>
  <si>
    <t>HIV- ∧ no history of dementia or neurocognitive disability</t>
  </si>
  <si>
    <t>↑: [miR-] 17, 18a, 19a, 106a, 106b</t>
  </si>
  <si>
    <t>↑: [miR-] 17, 19a, 106a, 106b</t>
  </si>
  <si>
    <t>↑: [miR-] 17, 18a, 106a</t>
  </si>
  <si>
    <t>↓ let-7g, [mir-] mir-29 (geometric mean of the 3 [a,b,c] family members), 29c, 31, 125b, 146b-5p, 150
↑: [mir-] 9, 155, 181b/d</t>
  </si>
  <si>
    <t>↓ [mir-] 31</t>
  </si>
  <si>
    <t>↓: [miR-] 146b-5p</t>
  </si>
  <si>
    <t>↓: let-7g, [mir-] 29a, 31, 31*, 125b, 146b-5p, 1275
↑: [mir-] 16, 22</t>
  </si>
  <si>
    <t>↑: [mir-] 29a, 31, 31*
↓: [miR-] 22</t>
  </si>
  <si>
    <t>↑: [miR-] 16, 21, 27a, 34a, 155, 181b
↓: [mir-] 29a, 31, 31*, 125b, 150</t>
  </si>
  <si>
    <t>↑: [miR-] 16, 27a, 125b</t>
  </si>
  <si>
    <t>↑: [miR-] 155
↓: [mir-] 31, 31*, 150</t>
  </si>
  <si>
    <t>↓: [hsa-miRNA] 9, 10a, 23a, 27b, 34a, 107, 125a-3p, 146b-3p, 339-5p, 362-3p, 363, 376a, 424, 450a, 485-3p, 487b, 508-3p, 539, 576-3p;
↑: [hsa-miRNA] 489, 520d-5p;</t>
  </si>
  <si>
    <t>↓: [hsa-miRNA] 23a, 27b, 34a, 107, 125a-3p, 127-3p, 146b-3p, 193a-5p, 338-3p, 339-5p, 362-3p, 363, 376a, 376c, 424, 429, 485-3p, 494, 495, 508-3p, 576-3p;
↑: [hsa-miRNA] 9, 520d-5p;</t>
  </si>
  <si>
    <t>↑: [hsa-miRNA] 155</t>
  </si>
  <si>
    <t xml:space="preserve">HIV+ | near future NHL </t>
  </si>
  <si>
    <t>↑: miR-21</t>
  </si>
  <si>
    <t>↓: [let] 7b, 7i</t>
  </si>
  <si>
    <t>↑: [mir-]: 21; 142-3p; 142-5p</t>
  </si>
  <si>
    <t>↓: [miR] 362-5p, 720</t>
  </si>
  <si>
    <t>↑: [miR] 937</t>
  </si>
  <si>
    <t xml:space="preserve"> HIV+ | PS or AIDS</t>
  </si>
  <si>
    <t>↑miR-9</t>
  </si>
  <si>
    <t>↓: [miR-] 122, 153, 218, 299-5p
↑: [miR-] 19a, 216b</t>
  </si>
  <si>
    <t>HIV+ ∧ VL↓</t>
  </si>
  <si>
    <t>HIV+ ∧ VL↑</t>
  </si>
  <si>
    <t>↑ [mir-] 16, 376b, 483-5p, 938, 1260
↓ [mir-] 18b*</t>
  </si>
  <si>
    <t>↑ [mir-] 516b, 564, 1303
↓ [mir-] 144, 935</t>
  </si>
  <si>
    <t>HIV+ ∧ future DLBCL+</t>
  </si>
  <si>
    <t>HIV+ ∧ future PCNSL+</t>
  </si>
  <si>
    <t>↑ [miR-] 21, 122
↓ [miR-] 223</t>
  </si>
  <si>
    <t>↑ [miR-] 21</t>
  </si>
  <si>
    <t>↑ [miR-] 21, 122, 222
↓ [miR-] 223</t>
  </si>
  <si>
    <t>↑ [miR-] 21, 122, 222, 223</t>
  </si>
  <si>
    <t>↑ [miR-] 222</t>
  </si>
  <si>
    <t>HIV+ ∧ future NHL+ | PCNSL+ (tumor tissue)</t>
  </si>
  <si>
    <t>HIV+ ∧ future NHL+ | DLBCL+ (tumor tissue)</t>
  </si>
  <si>
    <t>HIV- (tonsil)</t>
  </si>
  <si>
    <t>HIV- (non B cell from PBMCs)</t>
  </si>
  <si>
    <t>↓ [miR-] 146b-5p, 150</t>
  </si>
  <si>
    <t>↓ [miR-] 150</t>
  </si>
  <si>
    <t>HIV+ ∧ CD4↑ ∧ ART+</t>
  </si>
  <si>
    <t>↑ [miR-] 146b-5p, 150</t>
  </si>
  <si>
    <t>↑ [miR-] 146b-5p</t>
  </si>
  <si>
    <t>↑ miR-146b-5p</t>
  </si>
  <si>
    <t>↓ miR-150</t>
  </si>
  <si>
    <t>AIDS ∧ ART+ | resistant</t>
  </si>
  <si>
    <t>↑ let-7d, [hsa-miR] 24, 30c, 125a-3p, 125-b-1*, 149, 186, 191, 196-b, 199a-3p, 214, 218, 342-3p, 374a, 374b*, 452, 454*, 487b, 532-5p, 628-5p, 874</t>
  </si>
  <si>
    <t>↑ [has-miR-] 16-5p, 19b-3p, 342-3p, 424-5p, 660-5p
↓ let-7i-5p, [hsa-miR-] 18a-5p, 18b-5p, 28-5p, 29b-3p, 33a-5p, 126-3p, 151a-5p, 181a-5p, 191-5p, 423-3p;</t>
  </si>
  <si>
    <t>↓ [hsa-miR-] 29b-3p, 33a-5p, 146a-5p</t>
  </si>
  <si>
    <t>↓ [hsa-miR-]: 29b-3p, 33a-5p</t>
  </si>
  <si>
    <t xml:space="preserve">HIV+ | As ∧ VL↑ ∧ Naive </t>
  </si>
  <si>
    <t xml:space="preserve">↑ [hsa-miR] 27a, 27b, 29b, 221
↓ [hsa-miR-] 16, 17, 106a, 140-5p, 146a, 146b-5p, 155, 186, 191, 197, 200b, 200c, 339-3p, 374b, 422a, 454, 484, 590-5p, </t>
  </si>
  <si>
    <t>HIV+ | As ∧ VL↓ ∧ ART+</t>
  </si>
  <si>
    <t>HIV+ | As ∧ VL↑ ∧ Naive</t>
  </si>
  <si>
    <t xml:space="preserve">↑ [hsa-miR] 29b,
↓ [hsa-miR-] 140-5p, 146b-5p, 191, 197, 200b, 200c, 454, 484, 590-5p, </t>
  </si>
  <si>
    <t>↑ [hsa-miR] 16, 17, 106a, 140-5p, 146a, 146b-5p, 155, 197, 
↓ [hsa-miR-] 27a, 27b, 339-3p, 374b, 422a, 454, 484, 590-5p</t>
  </si>
  <si>
    <t xml:space="preserve">↑ [hsa-miR] 29b, 221 </t>
  </si>
  <si>
    <t>↑ [hsa-miR] 146a</t>
  </si>
  <si>
    <t>↓ [hsa-miR-] 29</t>
  </si>
  <si>
    <t>↑ [hsa-miR-] 29</t>
  </si>
  <si>
    <t>AIDS ∧ VL↑ ∧ Naive</t>
  </si>
  <si>
    <t>HIV+ | PS ∧ VL⟷↓ ∧ Naive</t>
  </si>
  <si>
    <t>HIV+ | As ∧ VL⟷↓ ∧ Naive</t>
  </si>
  <si>
    <t>HIV+ | PS ∧ VL↑ ∧ Naive</t>
  </si>
  <si>
    <t xml:space="preserve"> HIV+ | As ∧ VL↑ ∧ Naive</t>
  </si>
  <si>
    <t>↑: [hsa-miRNA-] 29b</t>
  </si>
  <si>
    <t>↓: [hsa-miRNA-] 29c</t>
  </si>
  <si>
    <t>Disregulated (*): [hsa-miRNA-] 29a, 29b 29c
(*) no specification whether UP or Down regulated</t>
  </si>
  <si>
    <t>↓ [miR-] 28, 29a, 29b, 29c, 125b, 150, 198, 223, 382</t>
  </si>
  <si>
    <t>↓ [miR-] 28, 29a, 29b, 29c, 125b, 150, 198, 382</t>
  </si>
  <si>
    <t>↑ [miR-] 28, 29a, 125b, 198, 382</t>
  </si>
  <si>
    <t>HIV+ ∧ WT or AIDS | WT</t>
  </si>
  <si>
    <t>HIV+ ∧ Δnef</t>
  </si>
  <si>
    <t>↑ [hsa-miR-] 7-5p, 122-5p, 193a-5p, 218-5p;
↓ let-7i-5p, [hsa-miR-] 24-3p, 130a-3p, 134-5p, 146a-5p, 199b-3p, 320a, 326, 328-3p, 335-5p, 361-5p, 376a-3p, 376c-3p, 382-5p, 409-3p, 423-3p, 584-5p, 590-5p, 1260b, 4433-3p, 4433b-5p</t>
  </si>
  <si>
    <t>↑ [hsa-miR-] 199b-3p, 326, 423-3p</t>
  </si>
  <si>
    <t>↓ [hsa-miR-] 29a-3p, 29b-3p, 138-5p;
↑ [hsa-miR-] 28-5p, 92a-3p, 125b-5p, 150-5p, 155-5p, 223-3p</t>
  </si>
  <si>
    <t>↓ [hsa-miR-] 155-5p, 382-5p</t>
  </si>
  <si>
    <t>↓: miR-155-5p</t>
  </si>
  <si>
    <t>↓ [hsa-miR-] 382-5p</t>
  </si>
  <si>
    <t>↓: miR-150-5p</t>
  </si>
  <si>
    <t>↓ [hsa-miR] 92a-3p</t>
  </si>
  <si>
    <t>↓ [hsa-miR-] 29a, 29b, 125b, 198, 223, 382</t>
  </si>
  <si>
    <t>HS - CONFRONTO RIPETUTO</t>
  </si>
  <si>
    <t>↓ [miR-] 149-3p</t>
  </si>
  <si>
    <t>↑ [miR-] 7, 29a, 210, 331</t>
  </si>
  <si>
    <t>↑ [miR-] 7, 210, 331</t>
  </si>
  <si>
    <t>↓ [miR-] 210, 331</t>
  </si>
  <si>
    <t>HIV+ ∧ VL↑ ∧ ART+</t>
  </si>
  <si>
    <t>HIV+ ∧ VL↓ ∧ ART+</t>
  </si>
  <si>
    <t>HIV+ ∧ VL⟷ ∧ ART+</t>
  </si>
  <si>
    <t>HIV+ ∧ CD4/CD8-0-25% ∧ ART+</t>
  </si>
  <si>
    <t>HIV+ ∧ CD4/CD8-50-75% ∧ ART+</t>
  </si>
  <si>
    <t>HIV+ ∧ CD4/CD8-25-50% ∧ ART+</t>
  </si>
  <si>
    <t xml:space="preserve"> CD4/CD8-75-100% ∧ ART+</t>
  </si>
  <si>
    <t>HIV+ | PS ∧ VL⟷↑ ∧ ART+</t>
  </si>
  <si>
    <t>HIV+ | As ∧ VL⟷↑ ∧ ART+</t>
  </si>
  <si>
    <t>↓ [miR-] 29a</t>
  </si>
  <si>
    <t xml:space="preserve"> HIV+ ∧ HAND-</t>
  </si>
  <si>
    <t>↑ [hsa-miR] 3665, 4516</t>
  </si>
  <si>
    <t>Brain tissue, frontal cortex *</t>
  </si>
  <si>
    <t>↑ miR-146b-5p
↓ miR-150</t>
  </si>
  <si>
    <t>↓  miR-150</t>
  </si>
  <si>
    <t>↓ miR-146b-5p</t>
  </si>
  <si>
    <t>Reported Associations</t>
  </si>
  <si>
    <t>↗︎: [miR-] 29a with CD4</t>
  </si>
  <si>
    <r>
      <t>↘︎: 29a, 29c with HIV-1 DNA;
↘︎: 29b with IL-32non</t>
    </r>
    <r>
      <rPr>
        <sz val="12"/>
        <color theme="1"/>
        <rFont val="Calibri Light"/>
        <family val="2"/>
      </rPr>
      <t xml:space="preserve">α </t>
    </r>
    <r>
      <rPr>
        <sz val="12"/>
        <color theme="1"/>
        <rFont val="Calibri Light"/>
        <family val="2"/>
        <scheme val="major"/>
      </rPr>
      <t>and MxA;</t>
    </r>
  </si>
  <si>
    <t>↗︎: [miR-] 29a, 31, 31*, 150 with CD4 [in all HIV+ subjects]
↘︎: miR-181b with CD4 [in all HIV+ subjects]
↗︎: [miR-] 34a with CD4 [in HIV+ | LTNP | EC]</t>
  </si>
  <si>
    <t>↗︎: let-7d-3p, [miR-] 18a-5p, 18b-5p, 126-3p with CD4  [in all HIV+ subjects]
↘︎: [miR-] 34a-5p, 424-5p with CD4 [in all HIV+ subjects]</t>
  </si>
  <si>
    <t>↗︎: [mir-] 29a, 29b, 29c, 150 with CD4 [in HIV+ ∧ before cART]</t>
  </si>
  <si>
    <t>↗︎: [miR-] 150 with CD4 [in all HIV+ subjects]
↘︎: [miR-] 146b-5p with VL [in all HIV+ subjects]</t>
  </si>
  <si>
    <t xml:space="preserve">↑: [hsa-miR-] 29a, 138, 150, 190, 223 </t>
  </si>
  <si>
    <t>↑: [hsa-miR-] 29a, 223</t>
  </si>
  <si>
    <t>↓: [hsa-miR-] 138, 150</t>
  </si>
  <si>
    <t>↓: [hsa-miR-] 28, 29a, 29b, 29c, 138, 146, 150, 155, 190, 223, 382</t>
  </si>
  <si>
    <t>↑: [hsa-miR-] 138, 223</t>
  </si>
  <si>
    <t>↓: [miR-] 155-5p</t>
  </si>
  <si>
    <t>↓: [hsa-miR-] 28, 29a, 29b, 29c, 138, 146, 150, 155, 190, 223, 382
↑: [hsa-miR-] 125b;</t>
  </si>
  <si>
    <t>ATTENZIONE QUESTI MIRNA NON SONO RIPORTATI NELLA TABELLA DELEL CONVERSIONI</t>
  </si>
  <si>
    <t>HIV-1 infected subjects with different levels of CD4, CD8 and VL (for each single classification) and specification on ART</t>
  </si>
  <si>
    <t>Regular progressor and naive</t>
  </si>
  <si>
    <t>Regular progressor an din ART</t>
  </si>
  <si>
    <t>Rapid progressor with ambiguous levels of CD4 and VL</t>
  </si>
  <si>
    <t>Rapid progressor with ambiguous levels of CD4 and VL, naive to ART</t>
  </si>
  <si>
    <t>Rapid progressor with ambiguous levels of CD4 and VL, in ART</t>
  </si>
  <si>
    <t>↓: hsa-miR-7-5p, hsa-miR-128-3p, hsa-miR-129-2-3p, hsa-miR-129-1-3p, hsa-miR-130a-3p, hsa-miR-135a-5p, hsa-miR-218-5p, hsa-miR-329-3p
↑: hsa-miR-142-3p, hsa-miR-142-5p, hsa-miR-181a-5p, hsa-miR-219a-5p, hsa-miR-338-5p, hsa-miR-584-5p</t>
  </si>
  <si>
    <t>↑: hsa-miR-21-5p, hsa-miR-142-3p, hsa-miR-142-5p</t>
  </si>
  <si>
    <t>↑: hsa-miR-17-5p, hsa-miR-18a-5p, hsa-miR-19a-3p, hsa-miR-106a-5p, hsa-miR-106b-5p</t>
  </si>
  <si>
    <t>↑: hsa-miR-17-5p, hsa-miR-19a-3p, hsa-miR-106a-5p, hsa-miR-106b-5p</t>
  </si>
  <si>
    <t>↑: hsa-miR-17-5p, hsa-miR-18a-5p, hsa-miR-106a-5p</t>
  </si>
  <si>
    <t>↓: hsa-let-7g-5p, hsa-miR-29a-3p, hsa-miR-29b-3p, hsa-miR-29c-3p (geometric mean of), hsa-miR-29c-3p, hsa-miR-31-5p, hsa-miR-125b-5p, hsa-miR-146b-5p, hsa-miR-150-5p
↑: hsa-miR-9-5p, hsa-miR-155-5p, hsa-miR-181b-5p
hsa-miR-181d-5p</t>
  </si>
  <si>
    <t>↓: hsa-miR-31-5p</t>
  </si>
  <si>
    <t>↓: hsa-miR-146b-5p</t>
  </si>
  <si>
    <t>↓: hsa-let-7g-5p, hsa-miR-29a-3p, hsa-miR-31-5p, hsa-miR-31-3p, hsa-miR-125b-5p, hsa-miR-146b-5p, hsa-miR-1275
↑: hsa-miR-16-5p, hsa-miR-22-3p</t>
  </si>
  <si>
    <t>↑: hsa-miR-29a-3p, hsa-miR-31-5p, hsa-miR-31-3p
↓: hsa-miR-22-3p</t>
  </si>
  <si>
    <t>↑: hsa-miR-16-5p, hsa-miR-21-5p, hsa-miR-27a-3p, hsa-miR-34a-5p, hsa-miR-155-5p, hsa-miR-181b-5p
↓: hsa-miR-29a-3p, hsa-miR-31-5p, hsa-miR-31-3p, hsa-miR-125b-5p, hsa-miR-150-5p</t>
  </si>
  <si>
    <t>↑: hsa-miR-155-5p
↓: hsa-miR-31-5p, hsa-miR-31-3p, hsa-miR-150-5p</t>
  </si>
  <si>
    <t>↑: hsa-miR-16-5p, hsa-miR-27a-3p, hsa-miR-125b-5p</t>
  </si>
  <si>
    <t>↓: hsa-miR-9-5p, hsa-miR-10a-5p, hsa-miR-23a-3p, hsa-miR-27b-3p, hsa-miR-34a-5p, hsa-miR-107, hsa-miR-125a-3p, hsa-miR-146b-3p, hsa-miR-339-5p, hsa-miR-362-3p, hsa-miR-363-3p, hsa-miR-376a-3p, hsa-miR-424-5p, hsa-miR-450a-5p, hsa-miR-485-3p, hsa-miR-487b-3p, hsa-miR-508-3p, hsa-miR-539-5p, hsa-miR-576-3p
↑: hsa-miR-489-3p, hsa-miR-520d-5p</t>
  </si>
  <si>
    <t>↓: hsa-miR-23a-3p, hsa-miR-27b-3p, hsa-miR-34a-5p, hsa-miR-107, hsa-miR-125a-3p, hsa-miR-127-3p, hsa-miR-146b-3p, hsa-miR-193a-3p, hsa-miR-338-3p, hsa-miR-339-5p, hsa-miR-362-3p, hsa-miR-363-3p, hsa-miR-376a-3p, hsa-miR-376c-3p, hsa-miR-424-5p, hsa-miR-429, hsa-miR-485-3p, hsa-miR-494-3p, hsa-miR-495-3p, hsa-miR-508-3p, hsa-miR-576-3p
↑: hsa-miR-9-5p, hsa-miR-520d-5p</t>
  </si>
  <si>
    <t>↑: hsa-miR-155-5p</t>
  </si>
  <si>
    <t>↑: hsa-miR-21-5p</t>
  </si>
  <si>
    <t>↓: hsa-let-7b-5p, hsa-let-7i-5p</t>
  </si>
  <si>
    <t>↓: hsa-miR-362-5p, hsa-miR-720 (record deleted from mirbase)</t>
  </si>
  <si>
    <t>↑: hsa-miR-937-3p</t>
  </si>
  <si>
    <t>↑: hsa-miR-9-5p</t>
  </si>
  <si>
    <t>↓: hsa-miR-122-5p, hsa-miR-153-3p, hsa-miR-218-5p, hsa-miR-299-5p
↑: hsa-miR-19a-3p, hsa-miR-216b-5p</t>
  </si>
  <si>
    <t>↑: hsa-miR-16-5p, hsa-miR-376b-3p, hsa-miR-483-5p, hsa-miR-938, hsa-miR-1260a
↓: hsa-miR-18b-3p</t>
  </si>
  <si>
    <t>↑: hsa-miR-516b-5p, hsa-miR-564, hsa-miR-1303
↓: hsa-miR-144-3p, hsa-miR-935</t>
  </si>
  <si>
    <t>↑: hsa-miR-21-5p, hsa-miR-122-5p
↓: hsa-miR-223-3p</t>
  </si>
  <si>
    <t>↑: hsa-miR-21-5p, hsa-miR-122-5p, hsa-miR-221-3p
↓: hsa-miR-223-3p</t>
  </si>
  <si>
    <t>↑: hsa-miR-21-5p, hsa-miR-122-5p, hsa-miR-221-3p, hsa-miR-223-3p</t>
  </si>
  <si>
    <t>↑: hsa-miR-221-3p</t>
  </si>
  <si>
    <t>↓: hsa-miR-146b-5p, hsa-miR-150-5p</t>
  </si>
  <si>
    <t>↓: hsa-miR-150-5p</t>
  </si>
  <si>
    <t>↑: hsa-miR-146b-5p, hsa-miR-150-5p</t>
  </si>
  <si>
    <t>↑: hsa-miR-146b-5p</t>
  </si>
  <si>
    <t>↑: hsa-miR-146b-5p
↓: hsa-miR-150-5p</t>
  </si>
  <si>
    <t>↑: hsa-let7d-5p, hsa-miR-24-3p, hsa-miR-30c-5p, hsa-miR-125a-3p, hsa-miR-125b-1-3p, hsa-miR-149-5p, hsa-miR-186-5p, hsa-miR-191-5p, hsa-miR-196b-5p, hsa-miR-199a-3p, hsa-miR-214-3p, hsa-miR-218-5p, hsa-miR-342-3p, hsa-miR-374a-5p, hsa-miR-374b-3p, hsa-miR-452-5p, hsa-miR-454-5p, hsa-miR-487b-3p, hsa-miR-532-5p, hsa-miR-628-5p, hsa-miR-874-3p</t>
  </si>
  <si>
    <t>↑: hsa-miR-16-5p, hsa-miR-19b-3p, hsa-miR-342-3p, hsa-miR-424-5p, hsa-miR-660-5p
↓: hsa-let-7i-5p, hsa-miR-18a-5p, hsa-miR-18b-5p, hsa-miR-28-5p, hsa-miR-29b-3p, hsa-miR-33a-5p, hsa-miR-126-3p, hsa-miR-151a-5p, hsa-miR-181a-5p, hsa-miR-191-5p, hsa-miR-423-3p</t>
  </si>
  <si>
    <t>↓: hsa-miR-29b-3p, hsa-miR-33a-5p, hsa-miR-146a-5p</t>
  </si>
  <si>
    <t>↓: hsa-miR-29b-3p, hsa-miR-33a-5p</t>
  </si>
  <si>
    <t>↑: hsa-miR-27a-3p, hsa-miR-27b-3p, hsa-miR-29b-3p, hsa-miR-221-3p
↓: hsa-miR-16-5p, hsa-miR-17-5p, hsa-miR-106a-5p, hsa-miR-140-5p, hsa-miR-146a-5p, hsa-miR-146b-5p, hsa-miR-155-5p, hsa-miR-186-5p, hsa-miR-191-5p, hsa-miR-197-3p, hsa-miR-200b-3p, hsa-miR-200c-3p, hsa-miR-339-3p, hsa-miR-374b-5p, hsa-miR-422a, hsa-miR-454-3p, hsa-miR-484, hsa-miR-590-5p</t>
  </si>
  <si>
    <t>↑: hsa-miR-29b-3p
↓: hsa-miR-140-5p, hsa-miR-146b-5p, hsa-miR-191-5p, hsa-miR-197-3p, hsa-miR-200b-3p, hsa-miR-200c-3p, hsa-miR-454-3p, hsa-miR-484, hsa-miR-590-5p</t>
  </si>
  <si>
    <t>↑: hsa-miR-16-5p, hsa-miR-17-5p, hsa-miR-106a-5p, hsa-miR-140-5p, hsa-miR-146a-5p, hsa-miR-146b-5p, hsa-miR-155-5p, hsa-miR-197-3p
↓: hsa-miR-27a-3p, hsa-miR-27b-3p, hsa-miR-339-3p, hsa-miR-374b-5p, hsa-miR-422a, hsa-miR-454-3p, hsa-miR-484, hsa-miR-590-5p</t>
  </si>
  <si>
    <t>↑: hsa-miR-29b-3p, hsa-miR-221-3p</t>
  </si>
  <si>
    <t>↑: hsa-miR-146a-5p</t>
  </si>
  <si>
    <t>↓: hsa-miR-29a-3p</t>
  </si>
  <si>
    <t>↑: hsa-miR-29a-3p</t>
  </si>
  <si>
    <t>↑: hsa-miR-29b-3p</t>
  </si>
  <si>
    <t>↓: hsa-miR-29c-3p</t>
  </si>
  <si>
    <r>
      <rPr>
        <sz val="12"/>
        <rFont val="Calibri"/>
        <family val="2"/>
      </rPr>
      <t>hsa-miR-29a-3p, hsa-miR-29b-3p, hsa-miR-29c-3p</t>
    </r>
    <r>
      <rPr>
        <sz val="12"/>
        <color rgb="FFFF0000"/>
        <rFont val="Calibri"/>
        <family val="2"/>
      </rPr>
      <t xml:space="preserve">
</t>
    </r>
  </si>
  <si>
    <t>↓: hsa-miR-28-5p, hsa-miR-29a-3p, hsa-miR-29b-3p, hsa-miR-29c-3p, hsa-miR-125b-5p, hsa-miR-150-5p, hsa-miR-198, hsa-miR-223-3p, hsa-miR-382-5p</t>
  </si>
  <si>
    <t>↓: hsa-miR-28-5p, hsa-miR-29a-3p, hsa-miR-29b-3p, hsa-miR-29c-3p, hsa-miR-125b-5p, hsa-miR-150-5p, hsa-miR-198, hsa-miR-382-5p</t>
  </si>
  <si>
    <t>↑: hsa-miR-28-5p, hsa-miR-29a-3p, hsa-miR-125b-5p, hsa-miR-198, hsa-miR-382-5p</t>
  </si>
  <si>
    <t>↑: hsa-miR-7-5p, hsa-miR-122-5p, hsa-miR-193a-3p, hsa-miR-218-5p
↓: hsa-let-7i-5p, hsa-miR-24-3p, hsa-miR-130a-3p, hsa-miR-134-5p, hsa-miR-146a-5p, hsa-miR-199b-3p, hsa-miR-320a-3p, hsa-miR-326, hsa-miR-328-3p, hsa-miR-335-5p, hsa-miR-361-5p, hsa-miR-376a-3p, hsa-miR-376c-3p, hsa-miR-382-5p, hsa-miR-409-3p, hsa-miR-423-3p, hsa-miR-584-5p, hsa-miR-590-5p, hsa-miR-1260b, hsa-miR-4433a-3p, hsa-miR-4433b-5p</t>
  </si>
  <si>
    <t>↑: hsa-miR-199b-3p, hsa-miR-326, hsa-miR-423-3p</t>
  </si>
  <si>
    <t>↓: hsa-miR-29a-3p, hsa-miR-29b-3p, hsa-miR-138-5p
↑: hsa-miR-28-5p, hsa-miR-92a-3p, hsa-miR-125b-5p, hsa-miR-150-5p, hsa-miR-155-5p, hsa-miR-223-3p</t>
  </si>
  <si>
    <t>↓: hsa-miR-155-5p, hsa-miR-382-5p</t>
  </si>
  <si>
    <t>↓: hsa-miR-155-5p</t>
  </si>
  <si>
    <t>↓: hsa-miR-382-5p</t>
  </si>
  <si>
    <t>↓: hsa-miR-92a-3p</t>
  </si>
  <si>
    <t>↓: hsa-miR-29a-3p, hsa-miR-29b-3p, hsa-miR-125b-5p, hsa-miR-198, hsa-miR-223-3p, hsa-miR-382-5p</t>
  </si>
  <si>
    <t>↑: hsa-miR-29a-3p, hsa-miR-138-5p, hsa-miR-150-5p, hsa-miR-190a-5p, hsa-miR-223-3p</t>
  </si>
  <si>
    <t>↑: hsa-miR-29a-3p, hsa-miR-223-3p</t>
  </si>
  <si>
    <t>↓: hsa-miR-138-5p, hsa-miR-150-5p</t>
  </si>
  <si>
    <t>↓: hsa-miR-28-5p, hsa-miR-29a-3p, hsa-miR-29b-3p, hsa-miR-29c-3p, hsa-miR-138-5p, hsa-miR-146a-5p, hsa-miR-150-5p, hsa-miR-155-5p, hsa-miR-190a-5p, hsa-miR-223-3p, hsa-miR-382-5p
↑: hsa-miR-125b-5p</t>
  </si>
  <si>
    <t>↓: hsa-miR-28-5p, hsa-miR-29a-3p, hsa-miR-29b-3p, hsa-miR-29c-3p, hsa-miR-138-5p, hsa-miR-146a-5p, hsa-miR-150-5p, hsa-miR-155-5p, hsa-miR-190a-5p, hsa-miR-223-3p, hsa-miR-382-5p</t>
  </si>
  <si>
    <t>↑: hsa-miR-138-5p, hsa-miR-223-3p</t>
  </si>
  <si>
    <t>↓: hsa-miR-149-3p</t>
  </si>
  <si>
    <t>↑: hsa-miR-7-5p, hsa-miR-29a-3p, hsa-miR-210-3p, hsa-miR-331-3p</t>
  </si>
  <si>
    <t>↑: hsa-miR-7-5p, hsa-miR-210-3p, hsa-miR-331-3p</t>
  </si>
  <si>
    <t>↓: hsa-miR-210-3p, hsa-miR-331-3p</t>
  </si>
  <si>
    <t>↑: hsa-miR-3665, hsa-miR-4516</t>
  </si>
  <si>
    <t>↗︎: hsa-miR-29a-3p, hsa-miR-31-5p, hsa-miR-31-3p, hsa-miR-150-5p with CD4 [in all HIV+ subjects]
↘︎: hsa-miR-181b-5p with CD4 [in all HIV+ subjects]
↗︎: hsa-miR-34a-5p with CD4 [in HIV+ | LTNP | EC]</t>
  </si>
  <si>
    <t>↗︎: hsa-miR-150-5p with CD4 [in all HIV+ subjects]
↘︎: hsa-miR-146b-5p with VL [in all HIV+ subjects]</t>
  </si>
  <si>
    <t>↗︎: hsa-let-7d-3p, hsa-miR-18a-5p, hsa-miR-18b-5p, hsa-miR-126-3p with CD4 [in all HIV+ subjects]
↘︎: hsa-miR-34a-5p, hsa-miR-424-5p with CD4 [in all HIV+ subjects]</t>
  </si>
  <si>
    <t>↘︎: hsa-miR-29a-3p, hsa-miR-29c-3p with HIV-1 DNA
↘︎: hsa-miR-29b-3p with IL-32nonα and MxA</t>
  </si>
  <si>
    <t>↗︎: hsa-miR-29a-3p, hsa-miR-29b-3p, hsa-miR-29c-3p, hsa-miR-150-5p with CD4 [in HIV+ ∧ before cART]</t>
  </si>
  <si>
    <t>↗︎: hsa-miR-29a-3p with CD4</t>
  </si>
  <si>
    <t>↑ [miR-] 28, 29a, 125b, 198, 382 - ASSOCIAZIONE INTERESSANTE</t>
  </si>
  <si>
    <t>Nanostring</t>
  </si>
  <si>
    <t>↑: 21-5p, 142-3p, 142-5p</t>
  </si>
  <si>
    <t>↑: 17-5p, 18a-5p, 19a-3p, 106a-5p, 106b-5p</t>
  </si>
  <si>
    <t>↑: 17-5p, 19a-3p, 106a-5p, 106b-5p</t>
  </si>
  <si>
    <t>↑: 17-5p, 18a-5p, 106a-5p</t>
  </si>
  <si>
    <t>↓: 31-5p</t>
  </si>
  <si>
    <t>↓: 146b-5p</t>
  </si>
  <si>
    <t>↑: 29a-3p, 31-5p, 31-3p
↓: 22-3p</t>
  </si>
  <si>
    <t>↑: 16-5p, 21-5p, 27a-3p, 34a-5p, 155-5p, 181b-5p
↓: 29a-3p, 31-5p, 31-3p, 125b-5p, 150-5p</t>
  </si>
  <si>
    <t>↑: 155-5p
↓: 31-5p, 31-3p, 150-5p</t>
  </si>
  <si>
    <t>↑: 16-5p, 27a-3p, 125b-5p</t>
  </si>
  <si>
    <t>↑: 155-5p</t>
  </si>
  <si>
    <t>↑: 21-5p</t>
  </si>
  <si>
    <t>↓: 362-5p, 720 (record deleted from mirbase)</t>
  </si>
  <si>
    <t>↑: 937-3p</t>
  </si>
  <si>
    <t>↑: 9-5p</t>
  </si>
  <si>
    <t>↑: 16-5p, 376b-3p, 483-5p, 938, 1260a
↓: 18b-3p</t>
  </si>
  <si>
    <t>↑: 516b-5p, 564, 1303
↓: 144-3p, 935</t>
  </si>
  <si>
    <t>↑: 21-5p, 122-5p
↓: 223-3p</t>
  </si>
  <si>
    <t>↑: 21-5p, 122-5p, 221-3p
↓: 223-3p</t>
  </si>
  <si>
    <t>↑: 21-5p, 122-5p, 221-3p, 223-3p</t>
  </si>
  <si>
    <t>↑: 221-3p</t>
  </si>
  <si>
    <t>↓: 146b-5p, 150-5p</t>
  </si>
  <si>
    <t>↓: 150-5p</t>
  </si>
  <si>
    <t>↑: 146b-5p, 150-5p</t>
  </si>
  <si>
    <t>↑: 146b-5p</t>
  </si>
  <si>
    <t>↑: hsa-let7d-5p, 24-3p, 30c-5p, 125a-3p, 125b-1-3p, 149-5p, 186-5p, 191-5p, 196b-5p, 199a-3p, 214-3p, 218-5p, 342-3p, 374a-5p, 374b-3p, 452-5p, 454-5p, 487b-3p, 532-5p, 628-5p, 874-3p</t>
  </si>
  <si>
    <t>↑: 16-5p, 19b-3p, 342-3p, 424-5p, 660-5p
↓: hsa-let-7i-5p, 18a-5p, 18b-5p, 28-5p, 29b-3p, 33a-5p, 126-3p, 151a-5p, 181a-5p, 191-5p, 423-3p</t>
  </si>
  <si>
    <t>↓: 29b-3p, 33a-5p, 146a-5p</t>
  </si>
  <si>
    <t>↓: 29b-3p, 33a-5p</t>
  </si>
  <si>
    <t>↑: 16-5p, 17-5p, 106a-5p, 140-5p, 146a-5p, 146b-5p, 155-5p, 197-3p
↓: 27a-3p, 27b-3p, 339-3p, 374b-5p, 422a, 454-3p, 484, 590-5p</t>
  </si>
  <si>
    <t>↑: 146a-5p</t>
  </si>
  <si>
    <t>↓: 29a-3p</t>
  </si>
  <si>
    <t>↑: 29a-3p</t>
  </si>
  <si>
    <t>↑: 29b-3p</t>
  </si>
  <si>
    <t>↓: 29c-3p</t>
  </si>
  <si>
    <t>↓: 28-5p, 29a-3p, 29b-3p, 29c-3p, 125b-5p, 150-5p, 198, 223-3p, 382-5p</t>
  </si>
  <si>
    <t>↓: 28-5p, 29a-3p, 29b-3p, 29c-3p, 125b-5p, 150-5p, 198, 382-5p</t>
  </si>
  <si>
    <t>↑: 28-5p, 29a-3p, 125b-5p, 198, 382-5p</t>
  </si>
  <si>
    <t>↑: 7-5p, 122-5p, 193a-3p, 218-5p
↓: hsa-let-7i-5p, 24-3p, 130a-3p, 134-5p, 146a-5p, 199b-3p, 320a-3p, 326, 328-3p, 335-5p, 361-5p, 376a-3p, 376c-3p, 382-5p, 409-3p, 423-3p, 584-5p, 590-5p, 1260b, 4433a-3p, 4433b-5p</t>
  </si>
  <si>
    <t>↑: 199b-3p, 326, 423-3p</t>
  </si>
  <si>
    <t>↓: 155-5p</t>
  </si>
  <si>
    <t>↓: 29a-3p, 29b-3p, 125b-5p, 198, 223-3p, 382-5p</t>
  </si>
  <si>
    <t>↑: 29a-3p, 223-3p</t>
  </si>
  <si>
    <t>↓: 138-5p, 150-5p</t>
  </si>
  <si>
    <t>↓: 28-5p, 29a-3p, 29b-3p, 29c-3p, 138-5p, 146a-5p, 150-5p, 155-5p, 190a-5p, 223-3p, 382-5p</t>
  </si>
  <si>
    <t>↓: 149-3p</t>
  </si>
  <si>
    <t>↑: 7-5p, 29a-3p, 210-3p, 331-3p</t>
  </si>
  <si>
    <t>↑: 7-5p, 210-3p, 331-3p</t>
  </si>
  <si>
    <t>↓: 210-3p, 331-3p</t>
  </si>
  <si>
    <t>↑: 3665, 4516</t>
  </si>
  <si>
    <t>HIV+ ∧ Dementia</t>
  </si>
  <si>
    <t>Yelamanchili</t>
  </si>
  <si>
    <t>↑: 21-5p, 142-3p, 142-5p, 193-3p</t>
  </si>
  <si>
    <t>The whole study provides a unique mechanism of disease: neuronal induction of miRNAs in a setting of Central Nervous System infection, revealing a novel mechanism of dysregulation of Central Nervous System function and providing new avenues in brain research</t>
  </si>
  <si>
    <t>Comparison</t>
  </si>
  <si>
    <t>Differently expressed miRNAs (A vs. B)</t>
  </si>
  <si>
    <t xml:space="preserve">67/72* (*) enrolled population was made of 72 subjects. 5 were not considered when results were presented.
</t>
  </si>
  <si>
    <t>TAB 3: Differently expressed miRNAs in compared populations</t>
  </si>
  <si>
    <t>RT-PCR based array</t>
  </si>
  <si>
    <t>Nanostring = RT-PCR based array secondo quanto dice Giuseppe</t>
  </si>
  <si>
    <t>↓: 9-5p</t>
  </si>
  <si>
    <t>↑: 150-5p</t>
  </si>
  <si>
    <t>↑: 16-5p, 17-5p, 106a-5p, 140-5p, 146a-5p, 146b-5p, 155-5p, 186-5p, 191-5p, 197-3p, 200b-3p, 200c-3p, 339-3p, 374b-5p, 422a, 454-3p, 484, 590-5p
↓: 27a-3p, 27b-3p, 29b-3p, 221-3p</t>
  </si>
  <si>
    <t>↑: 140-5p, 146b-5p, 191-5p, 197-3p, 200b-3p, 200c-3p, 454-3p, 484, 590-5p
↓: 29b-3p</t>
  </si>
  <si>
    <t>↓: 29b-3p, 221-3p</t>
  </si>
  <si>
    <t>↑: 155-5p, 382-5p</t>
  </si>
  <si>
    <t>↑: 382-5p</t>
  </si>
  <si>
    <t>↑: 92a-3p</t>
  </si>
  <si>
    <t>↓: 29a-3p, 138-5p, 150-5p, 190a-5p, 223-3p</t>
  </si>
  <si>
    <t>↓: 138-5p, 223-3p</t>
  </si>
  <si>
    <t>↑: 142-3p, 142-5p, 181a-5p, 219a-5p, 338-5p, 584-5p
↓: 7-5p, 128-3p, 129-2-3p, 129-1-3p, 130a-3p, 135a-5p, 218-5p, 329-3p</t>
  </si>
  <si>
    <t>↑: 9-5p, 155-5p, 181b-5p
181d-5p
↓: hsa-let-7g-5p, 29a-3p, 29b-3p, 29c-3p (geometric mean of), 29c-3p, 31-5p, 125b-5p, 146b-5p, 150-5p</t>
  </si>
  <si>
    <t>↑: 16-5p, 22-3p
↓: hsa-let-7g-5p, 29a-3p, 31-5p, 31-3p, 125b-5p, 146b-5p, 1275</t>
  </si>
  <si>
    <t>↑: 489-3p, 520d-5p
↓: 9-5p, 10a-5p, 23a-3p, 27b-3p, 34a-5p, 107, 125a-3p, 146b-3p, 339-5p, 362-3p, 363-3p, 376a-3p, 424-5p, 450a-5p, 485-3p, 487b-3p, 508-3p, 539-5p, 576-3p</t>
  </si>
  <si>
    <t>↑: 9-5p, 520d-5p
↓: 23a-3p, 27b-3p, 34a-5p, 107, 125a-3p, 127-3p, 146b-3p, 193a-3p, 338-3p, 339-5p, 362-3p, 363-3p, 376a-3p, 376c-3p, 424-5p, 429, 485-3p, 494-3p, 495-3p, 508-3p, 576-3p</t>
  </si>
  <si>
    <t>↑: 19a-3p, 216b-5p
↓: 122-5p, 153-3p, 218-5p, 299-5p</t>
  </si>
  <si>
    <t>↑: 150-5p
↓: 146b-5p</t>
  </si>
  <si>
    <t>↑: 28-5p, 92a-3p, 125b-5p, 150-5p, 155-5p, 223-3p
↓: 29a-3p, 29b-3p, 138-5p</t>
  </si>
  <si>
    <t>↑: 125b-5p
↓: 28-5p, 29a-3p, 29b-3p, 29c-3p, 138-5p, 146a-5p, 150-5p, 155-5p, 190a-5p, 223-3p, 382-5p</t>
  </si>
  <si>
    <t>Ordinamento</t>
  </si>
  <si>
    <t>ordine iniziale</t>
  </si>
  <si>
    <t>Classe Popolazione A</t>
  </si>
  <si>
    <t>Classe Popolazione B</t>
  </si>
  <si>
    <t>HIV+ ∧ CD4/CD8-75-100% ∧ ART+</t>
  </si>
  <si>
    <t>Gradiente di confronto</t>
  </si>
  <si>
    <t>Punteggio gravità A</t>
  </si>
  <si>
    <t>Gradiente Gravità</t>
  </si>
  <si>
    <t>Punteggio gravità B</t>
  </si>
  <si>
    <t>ORDINAMENTO TIPOLOGIA</t>
  </si>
  <si>
    <t>1-LTNP</t>
  </si>
  <si>
    <t>Ordinamento 2 criterio</t>
  </si>
  <si>
    <t>2-AS</t>
  </si>
  <si>
    <t>3-PS-Reg</t>
  </si>
  <si>
    <t>Ordinamento Tipologia 2</t>
  </si>
  <si>
    <t>4-ART</t>
  </si>
  <si>
    <t>Art-Naive-1</t>
  </si>
  <si>
    <t>Art-Naive-2</t>
  </si>
  <si>
    <t>Art-Naive-3</t>
  </si>
  <si>
    <t>Art-Naive-4</t>
  </si>
  <si>
    <t>Ordinamento Tipologia 3</t>
  </si>
  <si>
    <t>4-AIDS</t>
  </si>
  <si>
    <t>ART-naive-5</t>
  </si>
  <si>
    <t>ART-resistance-3</t>
  </si>
  <si>
    <t>ART-resistance-4</t>
  </si>
  <si>
    <t>ART-resistance-1</t>
  </si>
  <si>
    <t>ART-resistance-2</t>
  </si>
  <si>
    <t>Ordinamento 4</t>
  </si>
  <si>
    <t>4 secondo criterio</t>
  </si>
  <si>
    <t>5-VL ceteris paribus</t>
  </si>
  <si>
    <t>6-CD4 ceteris paribus</t>
  </si>
  <si>
    <t>NON CLASSIFICATI</t>
  </si>
  <si>
    <t>7-OI ceteris paribus</t>
  </si>
  <si>
    <t>Idtesto</t>
  </si>
  <si>
    <t>↑: 92a-3p, 150-5p</t>
  </si>
  <si>
    <t>LTNP subjects (A)</t>
  </si>
  <si>
    <t>Other HIV populations (B)</t>
  </si>
  <si>
    <t>Disregulated: 29a-3p, 29b-3p, 29c-3p</t>
  </si>
  <si>
    <t>HIV+ ∧ remote future NHL</t>
  </si>
  <si>
    <t xml:space="preserve">HIV+ ∧ near future NHL </t>
  </si>
  <si>
    <t>⬁: 146b-5p</t>
  </si>
  <si>
    <t>⬁: 29a-3p</t>
  </si>
  <si>
    <t>⬁: 146b-5p, 150-5p</t>
  </si>
  <si>
    <t>⬁: 150-5p</t>
  </si>
  <si>
    <t>⬀: 146b-5p, 150-5p</t>
  </si>
  <si>
    <t>⬀: 146b-5p</t>
  </si>
  <si>
    <t>⬀: 29a-3p</t>
  </si>
  <si>
    <t>⬀: 21-5p</t>
  </si>
  <si>
    <t>⬁: 29b-3p, 221-3p</t>
  </si>
  <si>
    <t>⬁: 155-5p</t>
  </si>
  <si>
    <t>⬁: 31-5p</t>
  </si>
  <si>
    <t>⬁: 146a-5p</t>
  </si>
  <si>
    <t>⬁: 29c-3p</t>
  </si>
  <si>
    <t>⬁: 28-5p, 29a-3p, 125b-5p, 198, 382-5p</t>
  </si>
  <si>
    <t>⬁: 92a-3p, 150-5p</t>
  </si>
  <si>
    <t>⬀: 140-5p, 146b-5p, 191-5p, 197-3p, 200b-3p, 200c-3p, 454-3p, 484, 590-5p
⬁: 29b-3p</t>
  </si>
  <si>
    <t>⬀: 16-5p, 17-5p, 106a-5p, 140-5p, 146a-5p, 146b-5p, 155-5p, 186-5p, 191-5p, 197-3p, 200b-3p, 200c-3p, 339-3p, 374b-5p, 422a, 454-3p, 484, 590-5p
⬁: 27a-3p, 27b-3p, 29b-3p, 221-3p</t>
  </si>
  <si>
    <t>⬀: 29a-3p, 31-3p, 31-5p
⬁: 22-3p</t>
  </si>
  <si>
    <t>⬀: 155-5p
⬁: 31-3p, 31-5p, 150-5p</t>
  </si>
  <si>
    <t>⬀: 382-5p</t>
  </si>
  <si>
    <t>⬀: 155-5p, 382-5p</t>
  </si>
  <si>
    <t>⬀: 155-5p</t>
  </si>
  <si>
    <t>⬀: 150-5p</t>
  </si>
  <si>
    <t>⬀: 29c-3p</t>
  </si>
  <si>
    <t>⬁: 150-5p
⬀: 146b-5p</t>
  </si>
  <si>
    <t>⬀: 19a-3p, 216b-5p
⬁: 122-5p, 153-3p, 218-5p, 299-5p</t>
  </si>
  <si>
    <t>⬁</t>
  </si>
  <si>
    <t>⬀</t>
  </si>
  <si>
    <t>More expressed in the (A) population vs. (B) population</t>
  </si>
  <si>
    <t>More expressed in the (B) population vs. (A) population</t>
  </si>
  <si>
    <t>Asimptomatic HIV subjects (A)</t>
  </si>
  <si>
    <t>HIV+ ∧ CD4↑ ∧ HAART+</t>
  </si>
  <si>
    <t>HIV+ | PS ∧ HAART+</t>
  </si>
  <si>
    <t>HIV+ | Ps ∧ VL↓ ∧ HAART+</t>
  </si>
  <si>
    <t>HIV+ | PS-Reg ∧ HAART+</t>
  </si>
  <si>
    <t>HIV+ | PS-Rap ∧ HAART+</t>
  </si>
  <si>
    <t>HIV+ | PS ∧ VL↓ ∧ HAART+</t>
  </si>
  <si>
    <t>HIV+ | PS ∧ CD4 ↑ ∧ HAART+</t>
  </si>
  <si>
    <t>HIV+ | PS ∧ CD4 ↑ ∧ VL↓ ∧ HAART+</t>
  </si>
  <si>
    <t>HIV+ | PS ∧ CD4 ↑ ∧ VL⟷↑ ∧ HAART+</t>
  </si>
  <si>
    <t>AIDS ∧ Naïve</t>
  </si>
  <si>
    <t>HIV+ | As ∧ VL↑ ∧ Naïve</t>
  </si>
  <si>
    <t>AIDS ∧ VL↑ ∧ Naïve</t>
  </si>
  <si>
    <t>HIV+ | PS ∧ VL↑ ∧ Naïve</t>
  </si>
  <si>
    <t>HIV+ | As ∧ VL⟷↓ ∧ Naïve</t>
  </si>
  <si>
    <t>Symbols</t>
  </si>
  <si>
    <t>Following the same logic as in Table 2, arrows indicate the value level (respectively, hi, intermediate, low) of the variable which are linked to (eg., HSC, VL or CD4) with respect to specific threshold adopted by the authors of each study (see the studies for details). ↑declining means that the value is above the high threshold but it is lowering</t>
  </si>
  <si>
    <t>HIV related variables</t>
  </si>
  <si>
    <t>Viral Load</t>
  </si>
  <si>
    <t>HAART</t>
  </si>
  <si>
    <r>
      <t xml:space="preserve">The Column </t>
    </r>
    <r>
      <rPr>
        <i/>
        <sz val="8"/>
        <color theme="1"/>
        <rFont val="Times New Roman"/>
        <family val="1"/>
      </rPr>
      <t>Current miRNA names reports the nomenclature currently adopted in miRBASE (http://www.mirbase.org). Unless otherwise reported, Homo Sapiens miRNA (hsa-miR-) is the intended prefix for all the miRNA names.</t>
    </r>
  </si>
  <si>
    <t>HIV+ ∧ before HAART</t>
  </si>
  <si>
    <t>Tables S3-S8 Legend</t>
  </si>
  <si>
    <t>Table S8: Differently expressed miRNAs in populations differing in terms of Opportunistic Infections</t>
  </si>
  <si>
    <t>Highly Active Antiretroviral Therapy</t>
  </si>
  <si>
    <t>Table S3: Differently expressed miRNAs in LTNP vs. Other HIV populations</t>
  </si>
  <si>
    <t>Table S4: Differently expressed miRNAs in HIV Asymptomatic vs. other HIV populations</t>
  </si>
  <si>
    <t>Table S5: Differently expressed miRNAs in compared AIDS subjects vs other HIV groups</t>
  </si>
  <si>
    <t>Table S6: Differently expressed miRNAs in HIV/AIDS populations under HAART</t>
  </si>
  <si>
    <t>Table S7: Differently expressed miRNAs in HIV subjects differing only in term of CD4</t>
  </si>
  <si>
    <t>HIV+ | PS ∧ CD4↓ ∧ HAART+</t>
  </si>
  <si>
    <t>HIV+ | PS ∧ CD4↓ ∧ VL⟷↑ ∧ HAART+</t>
  </si>
  <si>
    <t>HIV+ | As ∧ VL↑</t>
  </si>
  <si>
    <t xml:space="preserve">HIV+ | As ∧ VL⟷↓ </t>
  </si>
  <si>
    <t>AIDS ∧ HAART-</t>
  </si>
  <si>
    <t>⬁: 19b-3p, 29a-3p, 30a-3p, 151a-3p, 223-3p, 766-3p</t>
  </si>
  <si>
    <t>Qi Y, 2017</t>
  </si>
  <si>
    <t>HIV+ | PS ∧ HAART-</t>
  </si>
  <si>
    <t>⬀: 27a-3p</t>
  </si>
  <si>
    <t xml:space="preserve">⬀: 19b-3p, 27a-3p, 29-a-3p, 30a-3p, 151a-3p, 223-3p, 766-3p                                                                                                           </t>
  </si>
  <si>
    <t>⬀: 19b-3p, 29-a-3p, 30a-3p, 151a-3p, 223a-3p, 766-3p</t>
  </si>
  <si>
    <t>⬁: 19b-3p, 27a-3p, 29a-3p, 30a-3p, 151a-3p, 223-3p, 766-3p</t>
  </si>
  <si>
    <t>⬁: 146b-5p
⬀: 150-5p</t>
  </si>
  <si>
    <t>HIV+ ∧ Naïve</t>
  </si>
  <si>
    <t>Yousefpouran S, 2020</t>
  </si>
  <si>
    <t>HIV+ ∧ HAART-</t>
  </si>
  <si>
    <t>⬁: 146b-3p, 197-3p, 484</t>
  </si>
  <si>
    <t>Narla V, 2018</t>
  </si>
  <si>
    <t xml:space="preserve">HIV+ | LTNP | VnC </t>
  </si>
  <si>
    <r>
      <t>HIV+ | LTNP | (VC and EC)</t>
    </r>
    <r>
      <rPr>
        <sz val="8"/>
        <color theme="1"/>
        <rFont val="Calibri"/>
        <family val="2"/>
        <scheme val="minor"/>
      </rPr>
      <t> </t>
    </r>
  </si>
  <si>
    <t>⬁: 19b-3p</t>
  </si>
  <si>
    <t>HIV+| PS  ∧ HAART+|nonresponder</t>
  </si>
  <si>
    <t>HIV+| PS  ∧ HAART+|responder</t>
  </si>
  <si>
    <t>Plasma normalised with miR-16</t>
  </si>
  <si>
    <t>Plasma normalised with cel-miR-39</t>
  </si>
  <si>
    <t>Plasma with absolute quantification</t>
  </si>
  <si>
    <t>HIV+| PS ∧ HAART+|responder</t>
  </si>
  <si>
    <t>Sequencing</t>
  </si>
  <si>
    <t>⬁: 30a-5p, 193a-5p, 193b-5p, 206, 216b-3p, 375, 483-5p, 499a-5p, 499b-3p, 708-3p, 1183</t>
  </si>
  <si>
    <t>O'Meara T, 2019</t>
  </si>
  <si>
    <t>⬁: 216b-3p, 148a-3p, 504-5p</t>
  </si>
  <si>
    <t>⬁: 30d-3p, 125b-5p, 125b-2-3p, 141-3p, 193a-5p, 205-5p, 708-3p, 1183, 4742-3p, 4755-3p
⬀: let-7a-5p, let-7e-5p, let-7f-5p, 454-3p, 548k</t>
  </si>
  <si>
    <t>⬁: 16-2-3p, 106b-3p</t>
  </si>
  <si>
    <t>HIV | PS ∧ HAART-</t>
  </si>
  <si>
    <t>Yin LB, 2019, training cohort</t>
  </si>
  <si>
    <t>CD8</t>
  </si>
  <si>
    <t>PBMCs, CD4 and CD14+ monocytes</t>
  </si>
  <si>
    <t>HIV+ | PS ∧ CD4↑ ∧ HAART+</t>
  </si>
  <si>
    <t>HIV+ | PS ∧ CD4↑ ∧ VL⟷↑ ∧ HAART+</t>
  </si>
  <si>
    <t>HIV+ | PS ∧ HAART+ | responder</t>
  </si>
  <si>
    <t>HIV+ | PS ∧ Naïve</t>
  </si>
  <si>
    <t>PBMCs | CD4</t>
  </si>
  <si>
    <t>⬁: let-7b-5p, let-7i-5p</t>
  </si>
  <si>
    <t>HIV+ | PS ∧ after HAART</t>
  </si>
  <si>
    <t>HIV+ | PS ∧ HAART+ ∧ NP lower-performing</t>
  </si>
  <si>
    <t>HIV+ | PS ∧ HAART+ ∧ NP lower-performing (PHI)</t>
  </si>
  <si>
    <t>HIV+ | PS ∧ HAART+ ∧ NP higher-performing</t>
  </si>
  <si>
    <t>HIV+ | PS ∧ HAART+ ∧ NP higher-performing (PHI)</t>
  </si>
  <si>
    <t>HIV+ | PS ∧ VL⟷ ∧ HAART+</t>
  </si>
  <si>
    <t>HIV+ | PS ∧ CD4/CD8-50-75% ∧ HAART+</t>
  </si>
  <si>
    <t>HIV+ | PS ∧ CD4/CD8-25-50% ∧ HAART+</t>
  </si>
  <si>
    <t>HIV+ | PS ∧ CD4/CD8-75-100% ∧ HAART+</t>
  </si>
  <si>
    <t>HIV+ | PS ∧ VL↑ ∧ HAART+</t>
  </si>
  <si>
    <t>HIV+ | PS ∧ CD4/CD8-0-25% ∧ HAART+</t>
  </si>
  <si>
    <t>AIDS ∧ HAART+ | nonresponder</t>
  </si>
  <si>
    <t>Yin LB, 2019 - Validation Cohort</t>
  </si>
  <si>
    <t>Yin LB, 2019 - LTNP-Ls (n = 9, one from training cohort, eight from validation cohort) and LTNP-Hs (n = 10, two from training cohort, eight from validation cohort)</t>
  </si>
  <si>
    <t>Jin C, 2017a</t>
  </si>
  <si>
    <t>Jin C, 2017b</t>
  </si>
  <si>
    <t>⬀: 34a-5p, 132-3p, 146a-5p, 155-5p
⬁: 22-3p, 29a-3p</t>
  </si>
  <si>
    <t>⬁: let-7d-5p, let-7g-3p, 15a-5p, 16-1-3p, 16-2-3p, 19a-3p, 19b-3p, 20a-5p, 26a-2-3p, 26b-5p, 27b-5p, 31-3p, 33a-5p, 34b-3p, 34c-5p, 95-3p, 96-5p, 98-5p, 106b-3p, 139-3p, 142-5p, 143-3p, 154-5p, 182-5p, 191-3p, 196a-5p, 199b-5p, 200c-5p,  204-5p,  208b-3p,  214-5p, 302a-3p,  302b-3p, 302c-3p, 302d-3p, 380-5p, 411-5p, 449a, 450a-5p, 494-3p, 496, 505-3p, 508-3p, 520g-3p, 615-5p, 1277-3p
⬀: let-7a-5p, let-7f-5p, let-7g-5p, 10a-5p, 17-5p, 18b-5p, 29a-3p, 30d-5p, 126-5p, 141-5p, 181a-5p, 195-5p, 200c-3p, 212-3p, 340-5p, 382-5p, 519a-5p, 526a-5p</t>
  </si>
  <si>
    <t>Brain tissue, frontal cortex</t>
  </si>
  <si>
    <t>CD4+ T Cells</t>
  </si>
  <si>
    <t>Other</t>
  </si>
  <si>
    <t>EF</t>
  </si>
  <si>
    <t>Executive Function domain</t>
  </si>
  <si>
    <t>NP</t>
  </si>
  <si>
    <t>Neuropsychological testing</t>
  </si>
  <si>
    <t>PHI</t>
  </si>
  <si>
    <t>Primary HIV Infection, defined as within 12 months of HIV acquisition</t>
  </si>
  <si>
    <t>Naïve</t>
  </si>
  <si>
    <t>Subjects naive to HAART</t>
  </si>
  <si>
    <t>HIV+ | PS ∧ HAART+ ∧ NP (EF) lower-performing</t>
  </si>
  <si>
    <t>HIV+ | PS ∧ HAART+ ∧ NP (EF) higher-performing</t>
  </si>
  <si>
    <t>CD8+ T Cells</t>
  </si>
  <si>
    <t>HAART regimen</t>
  </si>
  <si>
    <t>2 NRTI (ZDV + 3TC ) + 1 NNRTI (NVP/EFV) for some patients and 2 NRTI (d4T + 3TC) + 1 NNRTI (NVP/EFV) for others</t>
  </si>
  <si>
    <t xml:space="preserve">2 NRTI (TDF + 3TC ) + 1 NNRTI (EFV) for some patients and 2 NRTI (ZDV + 3TC) + 1 NNRTI (NVP) for others </t>
  </si>
  <si>
    <t>2 NRTI (ZDV + 3TC ) + 1 NNRTI (NVP/EFV) for some patients and 2 NRTI (d4T + 3TC) +1 NNRTI (NVP/EFV) for others</t>
  </si>
  <si>
    <t xml:space="preserve">2 NRTI (d4T + 3TC) + 1 NNRTI (NVP) for some patients and 2 NRTI (ZDV + 3TC) + 1 NNRT (NVP) for others </t>
  </si>
  <si>
    <t>2 NRTI +1 PI for some patients, 2 NRTI +1 NNRTI or 1 NRTI +1 NNRTI +1 PI or other therapeutic regimens for others</t>
  </si>
  <si>
    <t>NRTI</t>
  </si>
  <si>
    <t>NNRTI</t>
  </si>
  <si>
    <t>PI</t>
  </si>
  <si>
    <t>ZDV</t>
  </si>
  <si>
    <t>3TC</t>
  </si>
  <si>
    <t>NVP</t>
  </si>
  <si>
    <t>EFV</t>
  </si>
  <si>
    <t>d4T</t>
  </si>
  <si>
    <t>TDF</t>
  </si>
  <si>
    <t>Protease inhibitors</t>
  </si>
  <si>
    <t>Non-nucleoside Reverse Transcriptase Inhibitors</t>
  </si>
  <si>
    <t>Nucleoside/Nucleotide Reverse Transcriptase Inhibitors</t>
  </si>
  <si>
    <t>Zidovudine</t>
  </si>
  <si>
    <t xml:space="preserve">Lamivudine </t>
  </si>
  <si>
    <t>Efavirenz</t>
  </si>
  <si>
    <t>Stavudine</t>
  </si>
  <si>
    <t>Tenofovir</t>
  </si>
  <si>
    <t>Nevirapine</t>
  </si>
  <si>
    <t xml:space="preserve">No details provided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</si>
</sst>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2"/>
      <color theme="1"/>
      <name val="Calibri"/>
      <family val="2"/>
      <scheme val="minor"/>
    </font>
    <font>
      <b/>
      <sz val="12"/>
      <color theme="1"/>
      <name val="Calibri Light"/>
      <family val="2"/>
      <scheme val="major"/>
    </font>
    <font>
      <sz val="12"/>
      <color theme="1"/>
      <name val="Calibri Light"/>
      <family val="2"/>
      <scheme val="major"/>
    </font>
    <font>
      <b/>
      <sz val="12"/>
      <color theme="1"/>
      <name val="Calibri Light"/>
      <family val="2"/>
    </font>
    <font>
      <sz val="12"/>
      <color theme="1"/>
      <name val="Calibri Light"/>
      <family val="2"/>
    </font>
    <font>
      <i/>
      <sz val="12"/>
      <color theme="1"/>
      <name val="Calibri Light"/>
      <family val="2"/>
    </font>
    <font>
      <sz val="10"/>
      <color rgb="FF000000"/>
      <name val="Tahoma"/>
      <family val="2"/>
    </font>
    <font>
      <b/>
      <sz val="10"/>
      <color rgb="FF000000"/>
      <name val="Tahoma"/>
      <family val="2"/>
    </font>
    <font>
      <sz val="10"/>
      <color theme="1"/>
      <name val="Calibri Light"/>
      <family val="2"/>
      <scheme val="major"/>
    </font>
    <font>
      <b/>
      <sz val="16"/>
      <color theme="1"/>
      <name val="Calibri"/>
      <family val="2"/>
      <scheme val="minor"/>
    </font>
    <font>
      <sz val="12"/>
      <name val="Calibri"/>
      <family val="2"/>
    </font>
    <font>
      <sz val="12"/>
      <color rgb="FFFF0000"/>
      <name val="Calibri"/>
      <family val="2"/>
    </font>
    <font>
      <sz val="12"/>
      <name val="Calibri Light"/>
      <family val="2"/>
      <scheme val="major"/>
    </font>
    <font>
      <sz val="12"/>
      <color rgb="FFFF0000"/>
      <name val="Calibri Light"/>
      <family val="2"/>
      <scheme val="major"/>
    </font>
    <font>
      <sz val="12"/>
      <color rgb="FF000000"/>
      <name val="Calibri Light"/>
      <family val="2"/>
    </font>
    <font>
      <b/>
      <sz val="8"/>
      <color theme="1"/>
      <name val="Times New Roman"/>
      <family val="1"/>
    </font>
    <font>
      <sz val="8"/>
      <color theme="1"/>
      <name val="Times New Roman"/>
      <family val="1"/>
    </font>
    <font>
      <b/>
      <sz val="10"/>
      <color theme="1"/>
      <name val="Times New Roman"/>
      <family val="1"/>
    </font>
    <font>
      <sz val="10"/>
      <color theme="1"/>
      <name val="Times New Roman"/>
      <family val="1"/>
    </font>
    <font>
      <i/>
      <sz val="8"/>
      <color theme="1"/>
      <name val="Times New Roman"/>
      <family val="1"/>
    </font>
    <font>
      <sz val="8"/>
      <color rgb="FF000000"/>
      <name val="Calibri Light"/>
      <family val="2"/>
    </font>
    <font>
      <sz val="8"/>
      <color theme="1"/>
      <name val="Calibri"/>
      <family val="2"/>
      <scheme val="minor"/>
    </font>
    <font>
      <sz val="8"/>
      <color theme="1"/>
      <name val="Calibri Light"/>
      <family val="2"/>
      <scheme val="major"/>
    </font>
    <font>
      <sz val="8"/>
      <color rgb="FF000000"/>
      <name val="Calibri Light"/>
      <family val="2"/>
      <scheme val="major"/>
    </font>
  </fonts>
  <fills count="11">
    <fill>
      <patternFill patternType="none"/>
    </fill>
    <fill>
      <patternFill patternType="gray125"/>
    </fill>
    <fill>
      <patternFill patternType="solid">
        <fgColor theme="9" tint="0.59999389629810485"/>
        <bgColor indexed="64"/>
      </patternFill>
    </fill>
    <fill>
      <patternFill patternType="solid">
        <fgColor theme="9" tint="0.79998168889431442"/>
        <bgColor indexed="64"/>
      </patternFill>
    </fill>
    <fill>
      <patternFill patternType="solid">
        <fgColor rgb="FFFFFF00"/>
        <bgColor indexed="64"/>
      </patternFill>
    </fill>
    <fill>
      <patternFill patternType="solid">
        <fgColor theme="7" tint="0.79998168889431442"/>
        <bgColor indexed="64"/>
      </patternFill>
    </fill>
    <fill>
      <patternFill patternType="solid">
        <fgColor rgb="FFFF0000"/>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0" tint="-0.249977111117893"/>
        <bgColor indexed="64"/>
      </patternFill>
    </fill>
    <fill>
      <patternFill patternType="solid">
        <fgColor theme="5" tint="-0.249977111117893"/>
        <bgColor indexed="64"/>
      </patternFill>
    </fill>
  </fills>
  <borders count="13">
    <border>
      <left/>
      <right/>
      <top/>
      <bottom/>
      <diagonal/>
    </border>
    <border>
      <left/>
      <right/>
      <top style="thin">
        <color auto="1"/>
      </top>
      <bottom style="thin">
        <color auto="1"/>
      </bottom>
      <diagonal/>
    </border>
    <border>
      <left/>
      <right/>
      <top style="medium">
        <color auto="1"/>
      </top>
      <bottom style="medium">
        <color auto="1"/>
      </bottom>
      <diagonal/>
    </border>
    <border>
      <left/>
      <right/>
      <top style="medium">
        <color auto="1"/>
      </top>
      <bottom/>
      <diagonal/>
    </border>
    <border>
      <left/>
      <right/>
      <top/>
      <bottom style="medium">
        <color auto="1"/>
      </bottom>
      <diagonal/>
    </border>
    <border>
      <left/>
      <right/>
      <top style="thin">
        <color auto="1"/>
      </top>
      <bottom/>
      <diagonal/>
    </border>
    <border>
      <left/>
      <right/>
      <top/>
      <bottom style="thin">
        <color auto="1"/>
      </bottom>
      <diagonal/>
    </border>
    <border>
      <left/>
      <right/>
      <top style="thick">
        <color auto="1"/>
      </top>
      <bottom/>
      <diagonal/>
    </border>
    <border>
      <left/>
      <right/>
      <top style="thin">
        <color rgb="FF000000"/>
      </top>
      <bottom style="thin">
        <color rgb="FF000000"/>
      </bottom>
      <diagonal/>
    </border>
    <border>
      <left/>
      <right/>
      <top/>
      <bottom style="thin">
        <color rgb="FF000000"/>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32">
    <xf numFmtId="0" fontId="0" fillId="0" borderId="0" xfId="0"/>
    <xf numFmtId="0" fontId="0" fillId="0" borderId="0" xfId="0" applyAlignment="1">
      <alignment vertical="top" wrapText="1"/>
    </xf>
    <xf numFmtId="0" fontId="1" fillId="0" borderId="0" xfId="0" applyFont="1" applyAlignment="1">
      <alignment vertical="top" wrapText="1"/>
    </xf>
    <xf numFmtId="0" fontId="2" fillId="0" borderId="0" xfId="0" applyFont="1" applyAlignment="1">
      <alignment vertical="top" wrapText="1"/>
    </xf>
    <xf numFmtId="0" fontId="2" fillId="0" borderId="0" xfId="0" quotePrefix="1" applyFont="1" applyAlignment="1">
      <alignment vertical="top" wrapText="1"/>
    </xf>
    <xf numFmtId="0" fontId="2" fillId="5" borderId="0" xfId="0" applyFont="1" applyFill="1" applyAlignment="1">
      <alignment vertical="top" wrapText="1"/>
    </xf>
    <xf numFmtId="0" fontId="3" fillId="0" borderId="0" xfId="0" applyFont="1" applyAlignment="1">
      <alignment vertical="top" wrapText="1"/>
    </xf>
    <xf numFmtId="9" fontId="3" fillId="0" borderId="0" xfId="0" applyNumberFormat="1" applyFont="1" applyAlignment="1">
      <alignment vertical="top" wrapText="1"/>
    </xf>
    <xf numFmtId="0" fontId="4" fillId="0" borderId="0" xfId="0" applyFont="1" applyAlignment="1">
      <alignment vertical="top" wrapText="1"/>
    </xf>
    <xf numFmtId="0" fontId="4" fillId="2" borderId="0" xfId="0" applyFont="1" applyFill="1" applyAlignment="1">
      <alignment vertical="top" wrapText="1"/>
    </xf>
    <xf numFmtId="9" fontId="4" fillId="2" borderId="0" xfId="0" applyNumberFormat="1" applyFont="1" applyFill="1" applyAlignment="1">
      <alignment vertical="top" wrapText="1"/>
    </xf>
    <xf numFmtId="0" fontId="4" fillId="3" borderId="0" xfId="0" applyFont="1" applyFill="1" applyAlignment="1">
      <alignment vertical="top" wrapText="1"/>
    </xf>
    <xf numFmtId="9" fontId="4" fillId="3" borderId="0" xfId="0" applyNumberFormat="1" applyFont="1" applyFill="1" applyAlignment="1">
      <alignment vertical="top" wrapText="1"/>
    </xf>
    <xf numFmtId="0" fontId="4" fillId="4" borderId="0" xfId="0" applyFont="1" applyFill="1" applyAlignment="1">
      <alignment vertical="top" wrapText="1"/>
    </xf>
    <xf numFmtId="9" fontId="4" fillId="0" borderId="0" xfId="0" applyNumberFormat="1" applyFont="1" applyAlignment="1">
      <alignment vertical="top" wrapText="1"/>
    </xf>
    <xf numFmtId="0" fontId="0" fillId="0" borderId="0" xfId="0" applyAlignment="1">
      <alignment horizontal="left" vertical="top" wrapText="1"/>
    </xf>
    <xf numFmtId="0" fontId="2" fillId="0" borderId="1" xfId="0" applyFont="1" applyBorder="1" applyAlignment="1">
      <alignment vertical="top" wrapText="1"/>
    </xf>
    <xf numFmtId="0" fontId="1" fillId="4" borderId="0" xfId="0" applyFont="1" applyFill="1" applyAlignment="1">
      <alignment vertical="top" wrapText="1"/>
    </xf>
    <xf numFmtId="0" fontId="2" fillId="0" borderId="0" xfId="0" applyFont="1" applyFill="1" applyAlignment="1">
      <alignment vertical="top" wrapText="1"/>
    </xf>
    <xf numFmtId="0" fontId="2" fillId="4" borderId="0" xfId="0" applyFont="1" applyFill="1" applyAlignment="1">
      <alignment vertical="top" wrapText="1"/>
    </xf>
    <xf numFmtId="0" fontId="2" fillId="0" borderId="0" xfId="0" applyFont="1" applyAlignment="1">
      <alignment horizontal="left" vertical="top" wrapText="1"/>
    </xf>
    <xf numFmtId="0" fontId="9" fillId="0" borderId="0" xfId="0" applyFont="1"/>
    <xf numFmtId="0" fontId="10" fillId="0" borderId="0" xfId="0" applyFont="1" applyAlignment="1">
      <alignment horizontal="left" vertical="top" wrapText="1"/>
    </xf>
    <xf numFmtId="0" fontId="11" fillId="0" borderId="0" xfId="0" applyFont="1" applyAlignment="1">
      <alignment horizontal="left" vertical="top" wrapText="1"/>
    </xf>
    <xf numFmtId="0" fontId="1" fillId="6" borderId="0" xfId="0" applyFont="1" applyFill="1" applyAlignment="1">
      <alignment vertical="top" wrapText="1"/>
    </xf>
    <xf numFmtId="0" fontId="2" fillId="6" borderId="0" xfId="0" applyFont="1" applyFill="1" applyAlignment="1">
      <alignment vertical="top" wrapText="1"/>
    </xf>
    <xf numFmtId="0" fontId="8" fillId="6" borderId="0" xfId="0" applyFont="1" applyFill="1" applyBorder="1" applyAlignment="1">
      <alignment vertical="top" wrapText="1"/>
    </xf>
    <xf numFmtId="0" fontId="8" fillId="6" borderId="0" xfId="0" applyFont="1" applyFill="1" applyBorder="1" applyAlignment="1">
      <alignment horizontal="left" vertical="top" wrapText="1"/>
    </xf>
    <xf numFmtId="0" fontId="10" fillId="3" borderId="0" xfId="0" applyFont="1" applyFill="1" applyAlignment="1">
      <alignment horizontal="left" vertical="top" wrapText="1"/>
    </xf>
    <xf numFmtId="0" fontId="10" fillId="5" borderId="0" xfId="0" applyFont="1" applyFill="1" applyAlignment="1">
      <alignment horizontal="left" vertical="top" wrapText="1"/>
    </xf>
    <xf numFmtId="0" fontId="0" fillId="5" borderId="0" xfId="0" applyFill="1" applyAlignment="1">
      <alignment horizontal="left" vertical="top" wrapText="1"/>
    </xf>
    <xf numFmtId="0" fontId="2" fillId="0" borderId="1" xfId="0" applyFont="1" applyBorder="1" applyAlignment="1">
      <alignment horizontal="left" vertical="top" wrapText="1"/>
    </xf>
    <xf numFmtId="0" fontId="2" fillId="0" borderId="0" xfId="0" applyFont="1"/>
    <xf numFmtId="0" fontId="13" fillId="0" borderId="0" xfId="0" applyFont="1" applyAlignment="1">
      <alignment horizontal="left" vertical="top" wrapText="1"/>
    </xf>
    <xf numFmtId="0" fontId="2" fillId="0" borderId="0" xfId="0" applyFont="1" applyBorder="1" applyAlignment="1">
      <alignment horizontal="left" vertical="top" wrapText="1"/>
    </xf>
    <xf numFmtId="0" fontId="2" fillId="0" borderId="0" xfId="0" applyFont="1" applyAlignment="1">
      <alignment horizontal="left" vertical="top" wrapText="1"/>
    </xf>
    <xf numFmtId="0" fontId="1" fillId="2" borderId="0" xfId="0" applyFont="1" applyFill="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0" fontId="2" fillId="0" borderId="7" xfId="0" applyFont="1" applyBorder="1" applyAlignment="1">
      <alignment horizontal="left" vertical="top" wrapText="1"/>
    </xf>
    <xf numFmtId="0" fontId="2" fillId="0" borderId="5" xfId="0" applyFont="1" applyBorder="1" applyAlignment="1">
      <alignment horizontal="left" vertical="top" wrapText="1"/>
    </xf>
    <xf numFmtId="0" fontId="2" fillId="0" borderId="0" xfId="0" applyFont="1" applyBorder="1" applyAlignment="1">
      <alignment vertical="top" wrapText="1"/>
    </xf>
    <xf numFmtId="0" fontId="2" fillId="0" borderId="6" xfId="0" applyFont="1" applyBorder="1" applyAlignment="1">
      <alignment horizontal="left" vertical="top" wrapText="1"/>
    </xf>
    <xf numFmtId="0" fontId="2" fillId="4" borderId="5" xfId="0" applyFont="1" applyFill="1" applyBorder="1" applyAlignment="1">
      <alignment vertical="top" wrapText="1"/>
    </xf>
    <xf numFmtId="0" fontId="12" fillId="0" borderId="5" xfId="0" applyFont="1" applyBorder="1" applyAlignment="1">
      <alignment horizontal="left" vertical="top" wrapText="1"/>
    </xf>
    <xf numFmtId="0" fontId="12" fillId="0" borderId="1" xfId="0" applyFont="1" applyBorder="1" applyAlignment="1">
      <alignment horizontal="left" vertical="top" wrapText="1"/>
    </xf>
    <xf numFmtId="0" fontId="2" fillId="0" borderId="5" xfId="0" applyFont="1" applyFill="1" applyBorder="1" applyAlignment="1">
      <alignment vertical="top" wrapText="1"/>
    </xf>
    <xf numFmtId="0" fontId="2" fillId="0" borderId="1" xfId="0" applyFont="1" applyFill="1" applyBorder="1" applyAlignment="1">
      <alignment vertical="top" wrapText="1"/>
    </xf>
    <xf numFmtId="0" fontId="2" fillId="0" borderId="0" xfId="0" applyFont="1" applyFill="1" applyBorder="1" applyAlignment="1">
      <alignment vertical="top" wrapText="1"/>
    </xf>
    <xf numFmtId="0" fontId="2" fillId="4" borderId="1" xfId="0" applyFont="1" applyFill="1" applyBorder="1" applyAlignment="1">
      <alignment vertical="top" wrapText="1"/>
    </xf>
    <xf numFmtId="0" fontId="1" fillId="2" borderId="2" xfId="0" applyFont="1" applyFill="1" applyBorder="1" applyAlignment="1">
      <alignment horizontal="center" vertical="top" wrapText="1"/>
    </xf>
    <xf numFmtId="0" fontId="1" fillId="2" borderId="2" xfId="0" applyFont="1" applyFill="1" applyBorder="1" applyAlignment="1">
      <alignment vertical="top" wrapText="1"/>
    </xf>
    <xf numFmtId="0" fontId="2" fillId="7" borderId="0" xfId="0" applyFont="1" applyFill="1" applyAlignment="1">
      <alignment vertical="top" wrapText="1"/>
    </xf>
    <xf numFmtId="0" fontId="1" fillId="7" borderId="0" xfId="0" applyFont="1" applyFill="1" applyAlignment="1">
      <alignment vertical="top" wrapText="1"/>
    </xf>
    <xf numFmtId="0" fontId="2" fillId="0" borderId="0" xfId="0" applyFont="1" applyBorder="1" applyAlignment="1">
      <alignment horizontal="left" vertical="top" wrapText="1"/>
    </xf>
    <xf numFmtId="0" fontId="1" fillId="0" borderId="0" xfId="0" applyFont="1" applyAlignment="1">
      <alignment horizontal="left" vertical="top" wrapText="1"/>
    </xf>
    <xf numFmtId="0" fontId="1" fillId="0" borderId="0" xfId="0" applyFont="1" applyAlignment="1">
      <alignment horizontal="center" vertical="top" wrapText="1"/>
    </xf>
    <xf numFmtId="0" fontId="2" fillId="0" borderId="6" xfId="0" applyFont="1" applyBorder="1" applyAlignment="1">
      <alignment horizontal="left" vertical="top" wrapText="1"/>
    </xf>
    <xf numFmtId="0" fontId="2" fillId="0" borderId="6" xfId="0" applyFont="1" applyFill="1" applyBorder="1" applyAlignment="1">
      <alignment vertical="top" wrapText="1"/>
    </xf>
    <xf numFmtId="0" fontId="2" fillId="3" borderId="0" xfId="0" applyFont="1" applyFill="1" applyBorder="1" applyAlignment="1">
      <alignment vertical="top" wrapText="1"/>
    </xf>
    <xf numFmtId="0" fontId="2" fillId="3" borderId="1" xfId="0" applyFont="1" applyFill="1" applyBorder="1" applyAlignment="1">
      <alignment vertical="top" wrapText="1"/>
    </xf>
    <xf numFmtId="0" fontId="2" fillId="3" borderId="1" xfId="0" applyFont="1" applyFill="1" applyBorder="1" applyAlignment="1">
      <alignment horizontal="left" vertical="top" wrapText="1"/>
    </xf>
    <xf numFmtId="0" fontId="2" fillId="2" borderId="1" xfId="0" applyFont="1" applyFill="1" applyBorder="1" applyAlignment="1">
      <alignment vertical="top" wrapText="1"/>
    </xf>
    <xf numFmtId="0" fontId="2" fillId="2" borderId="0" xfId="0" applyFont="1" applyFill="1" applyBorder="1" applyAlignment="1">
      <alignment horizontal="left" vertical="top" wrapText="1"/>
    </xf>
    <xf numFmtId="0" fontId="2" fillId="8" borderId="1" xfId="0" applyFont="1" applyFill="1" applyBorder="1" applyAlignment="1">
      <alignment vertical="top" wrapText="1"/>
    </xf>
    <xf numFmtId="0" fontId="2" fillId="8" borderId="5" xfId="0" applyFont="1" applyFill="1" applyBorder="1" applyAlignment="1">
      <alignment vertical="top" wrapText="1"/>
    </xf>
    <xf numFmtId="0" fontId="2" fillId="8" borderId="0" xfId="0" applyFont="1" applyFill="1" applyBorder="1" applyAlignment="1">
      <alignment horizontal="left" vertical="top" wrapText="1"/>
    </xf>
    <xf numFmtId="0" fontId="2" fillId="9" borderId="1" xfId="0" applyFont="1" applyFill="1" applyBorder="1" applyAlignment="1">
      <alignment vertical="top" wrapText="1"/>
    </xf>
    <xf numFmtId="0" fontId="2" fillId="10" borderId="1" xfId="0" applyFont="1" applyFill="1" applyBorder="1" applyAlignment="1">
      <alignment vertical="top" wrapText="1"/>
    </xf>
    <xf numFmtId="0" fontId="2" fillId="10" borderId="0" xfId="0" applyFont="1" applyFill="1" applyBorder="1" applyAlignment="1">
      <alignment vertical="top" wrapText="1"/>
    </xf>
    <xf numFmtId="0" fontId="2" fillId="10" borderId="6" xfId="0" applyFont="1" applyFill="1" applyBorder="1" applyAlignment="1">
      <alignment vertical="top" wrapText="1"/>
    </xf>
    <xf numFmtId="0" fontId="2" fillId="3" borderId="0" xfId="0" applyFont="1" applyFill="1" applyAlignment="1">
      <alignment vertical="top" wrapText="1"/>
    </xf>
    <xf numFmtId="0" fontId="14" fillId="0" borderId="0" xfId="0" applyFont="1" applyAlignment="1">
      <alignment vertical="top" wrapText="1"/>
    </xf>
    <xf numFmtId="0" fontId="16" fillId="0" borderId="0" xfId="0" applyFont="1" applyAlignment="1">
      <alignment vertical="top" wrapText="1"/>
    </xf>
    <xf numFmtId="0" fontId="16" fillId="0" borderId="0" xfId="0" applyFont="1"/>
    <xf numFmtId="0" fontId="18" fillId="0" borderId="0" xfId="0" applyFont="1"/>
    <xf numFmtId="0" fontId="20" fillId="0" borderId="8" xfId="0" applyFont="1" applyBorder="1" applyAlignment="1">
      <alignment vertical="top" wrapText="1"/>
    </xf>
    <xf numFmtId="0" fontId="16" fillId="0" borderId="1" xfId="0" applyFont="1" applyFill="1" applyBorder="1" applyAlignment="1">
      <alignment vertical="center" wrapText="1"/>
    </xf>
    <xf numFmtId="0" fontId="18" fillId="0" borderId="0" xfId="0" applyFont="1" applyAlignment="1">
      <alignment vertical="center" wrapText="1"/>
    </xf>
    <xf numFmtId="0" fontId="15" fillId="2" borderId="2" xfId="0" applyFont="1" applyFill="1" applyBorder="1" applyAlignment="1">
      <alignment horizontal="center" vertical="center" wrapText="1"/>
    </xf>
    <xf numFmtId="0" fontId="16" fillId="0" borderId="0" xfId="0" applyFont="1" applyAlignment="1">
      <alignment horizontal="center" vertical="center" wrapText="1"/>
    </xf>
    <xf numFmtId="0" fontId="16" fillId="0" borderId="1" xfId="0" applyFont="1" applyBorder="1" applyAlignment="1">
      <alignment vertical="center" wrapText="1"/>
    </xf>
    <xf numFmtId="0" fontId="16" fillId="0" borderId="1" xfId="0" applyFont="1" applyBorder="1" applyAlignment="1">
      <alignment horizontal="left" vertical="center" wrapText="1"/>
    </xf>
    <xf numFmtId="0" fontId="16" fillId="0" borderId="0" xfId="0" applyFont="1" applyAlignment="1">
      <alignment vertical="center" wrapText="1"/>
    </xf>
    <xf numFmtId="0" fontId="16" fillId="0" borderId="10" xfId="0" applyFont="1" applyFill="1" applyBorder="1" applyAlignment="1">
      <alignment vertical="center" wrapText="1"/>
    </xf>
    <xf numFmtId="0" fontId="16" fillId="0" borderId="12" xfId="0" applyFont="1" applyFill="1" applyBorder="1" applyAlignment="1">
      <alignment vertical="center" wrapText="1"/>
    </xf>
    <xf numFmtId="0" fontId="16" fillId="0" borderId="11" xfId="0" applyFont="1" applyFill="1" applyBorder="1" applyAlignment="1">
      <alignment vertical="center" wrapText="1"/>
    </xf>
    <xf numFmtId="0" fontId="16" fillId="0" borderId="0" xfId="0" applyFont="1" applyFill="1" applyAlignment="1">
      <alignment vertical="center" wrapText="1"/>
    </xf>
    <xf numFmtId="0" fontId="16" fillId="0" borderId="5" xfId="0" applyFont="1" applyBorder="1" applyAlignment="1">
      <alignment horizontal="left" vertical="center" wrapText="1"/>
    </xf>
    <xf numFmtId="0" fontId="16" fillId="0" borderId="1" xfId="0" applyFont="1" applyBorder="1" applyAlignment="1">
      <alignment vertical="center"/>
    </xf>
    <xf numFmtId="0" fontId="16" fillId="0" borderId="11" xfId="0" applyFont="1" applyBorder="1" applyAlignment="1">
      <alignment vertical="center" wrapText="1"/>
    </xf>
    <xf numFmtId="0" fontId="16" fillId="0" borderId="5" xfId="0" applyFont="1" applyFill="1" applyBorder="1" applyAlignment="1">
      <alignment vertical="center" wrapText="1"/>
    </xf>
    <xf numFmtId="0" fontId="16" fillId="0" borderId="5" xfId="0" applyFont="1" applyBorder="1" applyAlignment="1">
      <alignment vertical="center" wrapText="1"/>
    </xf>
    <xf numFmtId="0" fontId="16" fillId="0" borderId="0" xfId="0" applyFont="1" applyFill="1" applyBorder="1" applyAlignment="1">
      <alignment vertical="center" wrapText="1"/>
    </xf>
    <xf numFmtId="0" fontId="16" fillId="0" borderId="0" xfId="0" applyFont="1" applyBorder="1" applyAlignment="1">
      <alignment vertical="center" wrapText="1"/>
    </xf>
    <xf numFmtId="0" fontId="16" fillId="0" borderId="0" xfId="0" applyFont="1" applyBorder="1" applyAlignment="1">
      <alignment horizontal="left" vertical="center" wrapText="1"/>
    </xf>
    <xf numFmtId="0" fontId="16" fillId="0" borderId="0" xfId="0" applyFont="1" applyAlignment="1">
      <alignment vertical="center"/>
    </xf>
    <xf numFmtId="0" fontId="16" fillId="0" borderId="6" xfId="0" applyFont="1" applyFill="1" applyBorder="1" applyAlignment="1">
      <alignment vertical="center" wrapText="1"/>
    </xf>
    <xf numFmtId="0" fontId="16" fillId="0" borderId="6" xfId="0" applyFont="1" applyBorder="1" applyAlignment="1">
      <alignment vertical="center" wrapText="1"/>
    </xf>
    <xf numFmtId="0" fontId="16" fillId="0" borderId="6" xfId="0" applyFont="1" applyBorder="1" applyAlignment="1">
      <alignment horizontal="left" vertical="center" wrapText="1"/>
    </xf>
    <xf numFmtId="0" fontId="16" fillId="0" borderId="1" xfId="0" applyFont="1" applyFill="1" applyBorder="1" applyAlignment="1">
      <alignment vertical="center"/>
    </xf>
    <xf numFmtId="0" fontId="16" fillId="0" borderId="1"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6" fillId="0" borderId="3"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6" fillId="0" borderId="5" xfId="0" applyFont="1" applyBorder="1" applyAlignment="1">
      <alignment horizontal="left" vertical="center" wrapText="1"/>
    </xf>
    <xf numFmtId="0" fontId="22" fillId="0" borderId="0" xfId="0" applyFont="1" applyAlignment="1">
      <alignment horizontal="left" vertical="top" wrapText="1"/>
    </xf>
    <xf numFmtId="0" fontId="23" fillId="0" borderId="0" xfId="0" applyFont="1" applyAlignment="1">
      <alignment vertical="center"/>
    </xf>
    <xf numFmtId="0" fontId="18" fillId="0" borderId="0" xfId="0" applyFont="1" applyAlignment="1">
      <alignment vertical="top" wrapText="1"/>
    </xf>
    <xf numFmtId="0" fontId="16" fillId="0" borderId="1" xfId="0" applyFont="1" applyFill="1" applyBorder="1" applyAlignment="1">
      <alignment horizontal="left" vertical="top" wrapText="1"/>
    </xf>
    <xf numFmtId="0" fontId="22" fillId="0" borderId="5" xfId="0" applyFont="1" applyBorder="1" applyAlignment="1">
      <alignment horizontal="left" vertical="top" wrapText="1"/>
    </xf>
    <xf numFmtId="0" fontId="1" fillId="6" borderId="0" xfId="0" applyFont="1" applyFill="1" applyAlignment="1">
      <alignment horizontal="center" vertical="top" wrapText="1"/>
    </xf>
    <xf numFmtId="0" fontId="1" fillId="0" borderId="0" xfId="0" applyFont="1" applyAlignment="1">
      <alignment horizontal="center" vertical="top" wrapText="1"/>
    </xf>
    <xf numFmtId="0" fontId="1" fillId="0" borderId="0" xfId="0" applyFont="1" applyAlignment="1">
      <alignment horizontal="left" vertical="top" wrapText="1"/>
    </xf>
    <xf numFmtId="0" fontId="1" fillId="2" borderId="0" xfId="0" applyFont="1" applyFill="1" applyAlignment="1">
      <alignment horizontal="center" vertical="top" wrapText="1"/>
    </xf>
    <xf numFmtId="0" fontId="20" fillId="0" borderId="0" xfId="0" applyFont="1" applyAlignment="1">
      <alignment horizontal="left" vertical="top" wrapText="1"/>
    </xf>
    <xf numFmtId="0" fontId="20" fillId="0" borderId="9" xfId="0" applyFont="1" applyBorder="1" applyAlignment="1">
      <alignment horizontal="left" vertical="top" wrapText="1"/>
    </xf>
    <xf numFmtId="0" fontId="16" fillId="0" borderId="0" xfId="0" applyFont="1" applyAlignment="1">
      <alignment horizontal="left" vertical="top" wrapText="1"/>
    </xf>
    <xf numFmtId="0" fontId="15" fillId="0" borderId="0" xfId="0" applyFont="1" applyAlignment="1">
      <alignment horizontal="left" vertical="top" wrapText="1"/>
    </xf>
    <xf numFmtId="0" fontId="20" fillId="0" borderId="8" xfId="0" applyFont="1" applyBorder="1" applyAlignment="1">
      <alignment horizontal="left" vertical="top" wrapText="1"/>
    </xf>
    <xf numFmtId="0" fontId="17" fillId="0" borderId="4" xfId="0" applyFont="1" applyBorder="1" applyAlignment="1">
      <alignment horizontal="left" vertical="center" wrapText="1"/>
    </xf>
    <xf numFmtId="0" fontId="16" fillId="0" borderId="5"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16" fillId="0" borderId="6" xfId="0" applyFont="1" applyFill="1" applyBorder="1" applyAlignment="1">
      <alignment horizontal="left" vertical="center" wrapText="1"/>
    </xf>
    <xf numFmtId="0" fontId="16" fillId="0" borderId="5" xfId="0" applyFont="1" applyBorder="1" applyAlignment="1">
      <alignment horizontal="left" vertical="center" wrapText="1"/>
    </xf>
    <xf numFmtId="0" fontId="16" fillId="0" borderId="0" xfId="0" applyFont="1" applyBorder="1" applyAlignment="1">
      <alignment horizontal="left" vertical="center" wrapText="1"/>
    </xf>
    <xf numFmtId="0" fontId="16" fillId="0" borderId="6" xfId="0" applyFont="1" applyBorder="1" applyAlignment="1">
      <alignment horizontal="left" vertical="center" wrapText="1"/>
    </xf>
    <xf numFmtId="0" fontId="16" fillId="0" borderId="3" xfId="0" applyFont="1" applyFill="1" applyBorder="1" applyAlignment="1">
      <alignment horizontal="left" vertical="center" wrapText="1"/>
    </xf>
    <xf numFmtId="0" fontId="16" fillId="0" borderId="3" xfId="0" applyFont="1" applyBorder="1" applyAlignment="1">
      <alignment horizontal="left" vertical="center" wrapText="1"/>
    </xf>
    <xf numFmtId="0" fontId="17" fillId="0" borderId="0" xfId="0" applyFont="1" applyAlignment="1">
      <alignment horizontal="left" vertical="center" wrapText="1"/>
    </xf>
    <xf numFmtId="0" fontId="16" fillId="0" borderId="1" xfId="0" applyFont="1" applyFill="1" applyBorder="1" applyAlignment="1">
      <alignment vertical="center" wrapText="1"/>
    </xf>
  </cellXfs>
  <cellStyles count="1">
    <cellStyle name="Normale" xfId="0" builtinId="0"/>
  </cellStyles>
  <dxfs count="5">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O121"/>
  <sheetViews>
    <sheetView zoomScale="83" workbookViewId="0">
      <pane xSplit="3" ySplit="1" topLeftCell="D44" activePane="bottomRight" state="frozen"/>
      <selection pane="topRight" activeCell="D1" sqref="D1"/>
      <selection pane="bottomLeft" activeCell="A2" sqref="A2"/>
      <selection pane="bottomRight" activeCell="L49" sqref="L49"/>
    </sheetView>
  </sheetViews>
  <sheetFormatPr baseColWidth="10" defaultColWidth="10.83203125" defaultRowHeight="16" x14ac:dyDescent="0.2"/>
  <cols>
    <col min="1" max="1" width="6" style="8" bestFit="1" customWidth="1"/>
    <col min="2" max="2" width="19.33203125" style="8" customWidth="1"/>
    <col min="3" max="3" width="14.1640625" style="8" customWidth="1"/>
    <col min="4" max="4" width="20.6640625" style="8" bestFit="1" customWidth="1"/>
    <col min="5" max="5" width="22.5" style="8" bestFit="1" customWidth="1"/>
    <col min="6" max="6" width="27.6640625" style="8" bestFit="1" customWidth="1"/>
    <col min="7" max="7" width="34.83203125" style="8" bestFit="1" customWidth="1"/>
    <col min="8" max="8" width="23.33203125" style="8" bestFit="1" customWidth="1"/>
    <col min="9" max="9" width="23.6640625" style="8" bestFit="1" customWidth="1"/>
    <col min="10" max="10" width="27.1640625" style="8" bestFit="1" customWidth="1"/>
    <col min="11" max="11" width="24.1640625" style="8" bestFit="1" customWidth="1"/>
    <col min="12" max="12" width="7.1640625" style="8" bestFit="1" customWidth="1"/>
    <col min="13" max="13" width="10.83203125" style="8" bestFit="1" customWidth="1"/>
    <col min="14" max="14" width="10.1640625" style="14" bestFit="1" customWidth="1"/>
    <col min="15" max="15" width="10.6640625" style="8" bestFit="1" customWidth="1"/>
    <col min="16" max="16384" width="10.83203125" style="8"/>
  </cols>
  <sheetData>
    <row r="1" spans="1:15" s="6" customFormat="1" ht="51" x14ac:dyDescent="0.2">
      <c r="A1" s="6" t="s">
        <v>0</v>
      </c>
      <c r="B1" s="6" t="s">
        <v>1</v>
      </c>
      <c r="C1" s="6" t="s">
        <v>2</v>
      </c>
      <c r="D1" s="6" t="s">
        <v>3</v>
      </c>
      <c r="E1" s="6" t="s">
        <v>334</v>
      </c>
      <c r="F1" s="6" t="s">
        <v>337</v>
      </c>
      <c r="G1" s="6" t="s">
        <v>338</v>
      </c>
      <c r="H1" s="6" t="s">
        <v>4</v>
      </c>
      <c r="I1" s="6" t="s">
        <v>341</v>
      </c>
      <c r="J1" s="6" t="s">
        <v>343</v>
      </c>
      <c r="K1" s="6" t="s">
        <v>344</v>
      </c>
      <c r="L1" s="6" t="s">
        <v>5</v>
      </c>
      <c r="M1" s="6" t="s">
        <v>345</v>
      </c>
      <c r="N1" s="7" t="s">
        <v>6</v>
      </c>
      <c r="O1" s="6" t="s">
        <v>7</v>
      </c>
    </row>
    <row r="2" spans="1:15" ht="34" x14ac:dyDescent="0.2">
      <c r="A2" s="8">
        <v>2</v>
      </c>
      <c r="B2" s="9">
        <v>20097875</v>
      </c>
      <c r="C2" s="9" t="s">
        <v>10</v>
      </c>
      <c r="D2" s="9" t="s">
        <v>11</v>
      </c>
      <c r="E2" s="9"/>
      <c r="F2" s="9"/>
      <c r="G2" s="9"/>
      <c r="H2" s="9" t="s">
        <v>12</v>
      </c>
      <c r="I2" s="9"/>
      <c r="J2" s="9" t="s">
        <v>13</v>
      </c>
      <c r="K2" s="9" t="s">
        <v>14</v>
      </c>
      <c r="L2" s="9">
        <v>4</v>
      </c>
      <c r="M2" s="9" t="s">
        <v>15</v>
      </c>
      <c r="N2" s="10">
        <v>0.75</v>
      </c>
      <c r="O2" s="9"/>
    </row>
    <row r="3" spans="1:15" ht="51" x14ac:dyDescent="0.2">
      <c r="B3" s="9">
        <v>20097875</v>
      </c>
      <c r="C3" s="9" t="s">
        <v>10</v>
      </c>
      <c r="D3" s="9" t="s">
        <v>17</v>
      </c>
      <c r="E3" s="11" t="s">
        <v>367</v>
      </c>
      <c r="F3" s="11">
        <v>0</v>
      </c>
      <c r="G3" s="9"/>
      <c r="H3" s="9" t="s">
        <v>350</v>
      </c>
      <c r="I3" s="9" t="s">
        <v>45</v>
      </c>
      <c r="J3" s="9" t="s">
        <v>18</v>
      </c>
      <c r="K3" s="9" t="s">
        <v>19</v>
      </c>
      <c r="L3" s="9">
        <v>4</v>
      </c>
      <c r="M3" s="9" t="s">
        <v>20</v>
      </c>
      <c r="N3" s="10">
        <v>0.75</v>
      </c>
      <c r="O3" s="9"/>
    </row>
    <row r="4" spans="1:15" ht="34" x14ac:dyDescent="0.2">
      <c r="A4" s="8">
        <v>4</v>
      </c>
      <c r="B4" s="9">
        <v>21170291</v>
      </c>
      <c r="C4" s="9" t="s">
        <v>21</v>
      </c>
      <c r="D4" s="9" t="s">
        <v>11</v>
      </c>
      <c r="E4" s="9"/>
      <c r="F4" s="9"/>
      <c r="G4" s="9"/>
      <c r="H4" s="9" t="s">
        <v>351</v>
      </c>
      <c r="I4" s="9"/>
      <c r="J4" s="9" t="s">
        <v>109</v>
      </c>
      <c r="K4" s="9" t="s">
        <v>352</v>
      </c>
      <c r="L4" s="9">
        <v>5</v>
      </c>
      <c r="M4" s="9" t="s">
        <v>22</v>
      </c>
      <c r="N4" s="10">
        <v>1</v>
      </c>
      <c r="O4" s="9"/>
    </row>
    <row r="5" spans="1:15" ht="51" x14ac:dyDescent="0.2">
      <c r="B5" s="9">
        <v>21170291</v>
      </c>
      <c r="C5" s="9" t="s">
        <v>21</v>
      </c>
      <c r="D5" s="9" t="s">
        <v>17</v>
      </c>
      <c r="E5" s="11" t="s">
        <v>367</v>
      </c>
      <c r="F5" s="11">
        <v>0</v>
      </c>
      <c r="G5" s="9"/>
      <c r="H5" s="9" t="s">
        <v>45</v>
      </c>
      <c r="I5" s="9" t="s">
        <v>45</v>
      </c>
      <c r="J5" s="9" t="s">
        <v>23</v>
      </c>
      <c r="K5" s="9" t="s">
        <v>24</v>
      </c>
      <c r="L5" s="9">
        <v>6</v>
      </c>
      <c r="M5" s="9" t="s">
        <v>25</v>
      </c>
      <c r="N5" s="10">
        <v>0.83</v>
      </c>
      <c r="O5" s="9"/>
    </row>
    <row r="6" spans="1:15" ht="17" x14ac:dyDescent="0.2">
      <c r="A6" s="8">
        <v>5</v>
      </c>
      <c r="B6" s="11">
        <v>21698185</v>
      </c>
      <c r="C6" s="11" t="s">
        <v>26</v>
      </c>
      <c r="D6" s="11" t="s">
        <v>148</v>
      </c>
      <c r="E6" s="11"/>
      <c r="F6" s="11"/>
      <c r="G6" s="11"/>
      <c r="H6" s="11" t="s">
        <v>354</v>
      </c>
      <c r="I6" s="11"/>
      <c r="J6" s="11" t="s">
        <v>442</v>
      </c>
      <c r="K6" s="11" t="s">
        <v>27</v>
      </c>
      <c r="L6" s="11">
        <v>6</v>
      </c>
      <c r="M6" s="11" t="s">
        <v>28</v>
      </c>
      <c r="N6" s="12">
        <v>0.83</v>
      </c>
      <c r="O6" s="11"/>
    </row>
    <row r="7" spans="1:15" ht="17" x14ac:dyDescent="0.2">
      <c r="B7" s="11">
        <v>21698185</v>
      </c>
      <c r="C7" s="11" t="s">
        <v>26</v>
      </c>
      <c r="D7" s="11" t="s">
        <v>148</v>
      </c>
      <c r="E7" s="11"/>
      <c r="F7" s="11"/>
      <c r="G7" s="11"/>
      <c r="H7" s="11" t="s">
        <v>29</v>
      </c>
      <c r="I7" s="11"/>
      <c r="J7" s="11" t="s">
        <v>443</v>
      </c>
      <c r="K7" s="11" t="s">
        <v>30</v>
      </c>
      <c r="L7" s="11">
        <v>8</v>
      </c>
      <c r="M7" s="11" t="s">
        <v>31</v>
      </c>
      <c r="N7" s="12">
        <v>0.88</v>
      </c>
      <c r="O7" s="11"/>
    </row>
    <row r="8" spans="1:15" ht="17" x14ac:dyDescent="0.2">
      <c r="B8" s="11">
        <v>21698185</v>
      </c>
      <c r="C8" s="11" t="s">
        <v>26</v>
      </c>
      <c r="D8" s="11" t="s">
        <v>148</v>
      </c>
      <c r="E8" s="11"/>
      <c r="F8" s="11"/>
      <c r="G8" s="11"/>
      <c r="H8" s="11" t="s">
        <v>32</v>
      </c>
      <c r="I8" s="11"/>
      <c r="J8" s="11" t="s">
        <v>444</v>
      </c>
      <c r="K8" s="11" t="s">
        <v>33</v>
      </c>
      <c r="L8" s="11">
        <v>6</v>
      </c>
      <c r="M8" s="11" t="s">
        <v>34</v>
      </c>
      <c r="N8" s="12">
        <v>1</v>
      </c>
      <c r="O8" s="11"/>
    </row>
    <row r="9" spans="1:15" ht="17" x14ac:dyDescent="0.2">
      <c r="B9" s="11">
        <v>21698185</v>
      </c>
      <c r="C9" s="11" t="s">
        <v>26</v>
      </c>
      <c r="D9" s="11" t="s">
        <v>148</v>
      </c>
      <c r="E9" s="11"/>
      <c r="F9" s="11"/>
      <c r="G9" s="11"/>
      <c r="H9" s="11" t="s">
        <v>35</v>
      </c>
      <c r="I9" s="11"/>
      <c r="J9" s="11" t="s">
        <v>445</v>
      </c>
      <c r="K9" s="11" t="s">
        <v>36</v>
      </c>
      <c r="L9" s="11">
        <v>5</v>
      </c>
      <c r="M9" s="11" t="s">
        <v>37</v>
      </c>
      <c r="N9" s="12">
        <v>1</v>
      </c>
      <c r="O9" s="11"/>
    </row>
    <row r="10" spans="1:15" ht="17" x14ac:dyDescent="0.2">
      <c r="B10" s="11">
        <v>21698185</v>
      </c>
      <c r="C10" s="11" t="s">
        <v>26</v>
      </c>
      <c r="D10" s="11" t="s">
        <v>38</v>
      </c>
      <c r="E10" s="11" t="s">
        <v>367</v>
      </c>
      <c r="F10" s="11">
        <v>0</v>
      </c>
      <c r="G10" s="11"/>
      <c r="H10" s="11" t="s">
        <v>45</v>
      </c>
      <c r="I10" s="11" t="s">
        <v>45</v>
      </c>
      <c r="J10" s="11" t="s">
        <v>38</v>
      </c>
      <c r="K10" s="11" t="s">
        <v>39</v>
      </c>
      <c r="L10" s="11">
        <v>4</v>
      </c>
      <c r="M10" s="11"/>
      <c r="N10" s="12"/>
      <c r="O10" s="11"/>
    </row>
    <row r="11" spans="1:15" ht="51" x14ac:dyDescent="0.2">
      <c r="A11" s="8">
        <v>6</v>
      </c>
      <c r="B11" s="9">
        <v>22240256</v>
      </c>
      <c r="C11" s="9" t="s">
        <v>40</v>
      </c>
      <c r="D11" s="9" t="s">
        <v>41</v>
      </c>
      <c r="E11" s="9" t="s">
        <v>42</v>
      </c>
      <c r="F11" s="9" t="s">
        <v>43</v>
      </c>
      <c r="G11" s="9" t="s">
        <v>44</v>
      </c>
      <c r="H11" s="9" t="s">
        <v>45</v>
      </c>
      <c r="I11" s="9" t="s">
        <v>45</v>
      </c>
      <c r="J11" s="9" t="s">
        <v>41</v>
      </c>
      <c r="K11" s="9" t="s">
        <v>46</v>
      </c>
      <c r="L11" s="9">
        <v>7</v>
      </c>
      <c r="M11" s="9"/>
      <c r="N11" s="10"/>
      <c r="O11" s="9"/>
    </row>
    <row r="12" spans="1:15" ht="34" x14ac:dyDescent="0.2">
      <c r="B12" s="9">
        <v>22240256</v>
      </c>
      <c r="C12" s="9" t="s">
        <v>40</v>
      </c>
      <c r="D12" s="9" t="s">
        <v>47</v>
      </c>
      <c r="E12" s="9" t="s">
        <v>48</v>
      </c>
      <c r="F12" s="9" t="s">
        <v>49</v>
      </c>
      <c r="G12" s="9" t="s">
        <v>50</v>
      </c>
      <c r="H12" s="9" t="s">
        <v>45</v>
      </c>
      <c r="I12" s="9" t="s">
        <v>45</v>
      </c>
      <c r="J12" s="9" t="s">
        <v>47</v>
      </c>
      <c r="K12" s="9" t="s">
        <v>51</v>
      </c>
      <c r="L12" s="9">
        <v>7</v>
      </c>
      <c r="M12" s="9"/>
      <c r="N12" s="10"/>
      <c r="O12" s="9"/>
    </row>
    <row r="13" spans="1:15" ht="34" x14ac:dyDescent="0.2">
      <c r="B13" s="9">
        <v>22240256</v>
      </c>
      <c r="C13" s="9" t="s">
        <v>40</v>
      </c>
      <c r="D13" s="9" t="s">
        <v>52</v>
      </c>
      <c r="E13" s="11" t="s">
        <v>367</v>
      </c>
      <c r="F13" s="11">
        <v>0</v>
      </c>
      <c r="G13" s="9"/>
      <c r="H13" s="9" t="s">
        <v>45</v>
      </c>
      <c r="I13" s="9" t="s">
        <v>45</v>
      </c>
      <c r="J13" s="9" t="s">
        <v>52</v>
      </c>
      <c r="K13" s="9" t="s">
        <v>53</v>
      </c>
      <c r="L13" s="9">
        <v>8</v>
      </c>
      <c r="M13" s="9"/>
      <c r="N13" s="10"/>
      <c r="O13" s="9"/>
    </row>
    <row r="14" spans="1:15" ht="34" x14ac:dyDescent="0.2">
      <c r="A14" s="8">
        <v>7</v>
      </c>
      <c r="B14" s="11">
        <v>22286198</v>
      </c>
      <c r="C14" s="11" t="s">
        <v>54</v>
      </c>
      <c r="D14" s="11" t="s">
        <v>41</v>
      </c>
      <c r="E14" s="11" t="s">
        <v>55</v>
      </c>
      <c r="F14" s="11" t="s">
        <v>56</v>
      </c>
      <c r="G14" s="11" t="s">
        <v>57</v>
      </c>
      <c r="H14" s="11" t="s">
        <v>45</v>
      </c>
      <c r="I14" s="11" t="s">
        <v>45</v>
      </c>
      <c r="J14" s="11" t="s">
        <v>41</v>
      </c>
      <c r="K14" s="11" t="s">
        <v>58</v>
      </c>
      <c r="L14" s="11">
        <v>7</v>
      </c>
      <c r="M14" s="11" t="s">
        <v>59</v>
      </c>
      <c r="N14" s="12">
        <v>0.82</v>
      </c>
      <c r="O14" s="11"/>
    </row>
    <row r="15" spans="1:15" ht="51" x14ac:dyDescent="0.2">
      <c r="B15" s="11">
        <v>22286198</v>
      </c>
      <c r="C15" s="11" t="s">
        <v>54</v>
      </c>
      <c r="D15" s="11" t="s">
        <v>47</v>
      </c>
      <c r="E15" s="11" t="s">
        <v>364</v>
      </c>
      <c r="F15" s="11" t="s">
        <v>60</v>
      </c>
      <c r="G15" s="11" t="s">
        <v>61</v>
      </c>
      <c r="H15" s="11" t="s">
        <v>45</v>
      </c>
      <c r="I15" s="11" t="s">
        <v>45</v>
      </c>
      <c r="J15" s="11" t="s">
        <v>47</v>
      </c>
      <c r="K15" s="11" t="s">
        <v>62</v>
      </c>
      <c r="L15" s="11">
        <v>10</v>
      </c>
      <c r="M15" s="11"/>
      <c r="N15" s="12"/>
      <c r="O15" s="11"/>
    </row>
    <row r="16" spans="1:15" ht="51" x14ac:dyDescent="0.2">
      <c r="B16" s="11">
        <v>22286198</v>
      </c>
      <c r="C16" s="11" t="s">
        <v>54</v>
      </c>
      <c r="D16" s="11" t="s">
        <v>63</v>
      </c>
      <c r="E16" s="11" t="s">
        <v>367</v>
      </c>
      <c r="F16" s="11">
        <v>0</v>
      </c>
      <c r="G16" s="11"/>
      <c r="H16" s="11" t="s">
        <v>45</v>
      </c>
      <c r="I16" s="11" t="s">
        <v>45</v>
      </c>
      <c r="J16" s="11" t="s">
        <v>63</v>
      </c>
      <c r="K16" s="11" t="s">
        <v>64</v>
      </c>
      <c r="L16" s="11">
        <v>7</v>
      </c>
      <c r="M16" s="11" t="s">
        <v>65</v>
      </c>
      <c r="N16" s="12">
        <v>0.56999999999999995</v>
      </c>
      <c r="O16" s="11"/>
    </row>
    <row r="17" spans="1:15" ht="17" x14ac:dyDescent="0.2">
      <c r="B17" s="11">
        <v>22286198</v>
      </c>
      <c r="C17" s="11" t="s">
        <v>54</v>
      </c>
      <c r="D17" s="11" t="s">
        <v>38</v>
      </c>
      <c r="E17" s="11" t="s">
        <v>367</v>
      </c>
      <c r="F17" s="11">
        <v>0</v>
      </c>
      <c r="G17" s="11"/>
      <c r="H17" s="11" t="s">
        <v>45</v>
      </c>
      <c r="I17" s="11" t="s">
        <v>45</v>
      </c>
      <c r="J17" s="11" t="s">
        <v>38</v>
      </c>
      <c r="K17" s="11" t="s">
        <v>39</v>
      </c>
      <c r="L17" s="11">
        <v>6</v>
      </c>
      <c r="M17" s="11"/>
      <c r="N17" s="12"/>
      <c r="O17" s="11"/>
    </row>
    <row r="18" spans="1:15" ht="68" x14ac:dyDescent="0.2">
      <c r="A18" s="8">
        <v>8</v>
      </c>
      <c r="B18" s="9">
        <v>22487708</v>
      </c>
      <c r="C18" s="9" t="s">
        <v>66</v>
      </c>
      <c r="D18" s="9" t="s">
        <v>11</v>
      </c>
      <c r="E18" s="9"/>
      <c r="F18" s="9"/>
      <c r="G18" s="9"/>
      <c r="H18" s="9" t="s">
        <v>67</v>
      </c>
      <c r="I18" s="9"/>
      <c r="J18" s="9" t="s">
        <v>68</v>
      </c>
      <c r="K18" s="9" t="s">
        <v>69</v>
      </c>
      <c r="L18" s="9">
        <v>13</v>
      </c>
      <c r="M18" s="9"/>
      <c r="N18" s="10">
        <v>1</v>
      </c>
      <c r="O18" s="9"/>
    </row>
    <row r="19" spans="1:15" ht="68" x14ac:dyDescent="0.2">
      <c r="B19" s="9">
        <v>22487708</v>
      </c>
      <c r="C19" s="9" t="s">
        <v>66</v>
      </c>
      <c r="D19" s="9" t="s">
        <v>11</v>
      </c>
      <c r="E19" s="9"/>
      <c r="F19" s="9"/>
      <c r="G19" s="9"/>
      <c r="H19" s="9" t="s">
        <v>70</v>
      </c>
      <c r="I19" s="9"/>
      <c r="J19" s="9" t="s">
        <v>71</v>
      </c>
      <c r="K19" s="9" t="s">
        <v>72</v>
      </c>
      <c r="L19" s="9">
        <v>9</v>
      </c>
      <c r="M19" s="9"/>
      <c r="N19" s="10">
        <v>1</v>
      </c>
      <c r="O19" s="9"/>
    </row>
    <row r="20" spans="1:15" ht="34" x14ac:dyDescent="0.2">
      <c r="B20" s="9">
        <v>22487708</v>
      </c>
      <c r="C20" s="9" t="s">
        <v>66</v>
      </c>
      <c r="D20" s="9" t="s">
        <v>11</v>
      </c>
      <c r="E20" s="9"/>
      <c r="F20" s="9"/>
      <c r="G20" s="9"/>
      <c r="H20" s="9" t="s">
        <v>45</v>
      </c>
      <c r="I20" s="9"/>
      <c r="J20" s="9" t="s">
        <v>74</v>
      </c>
      <c r="K20" s="9" t="s">
        <v>75</v>
      </c>
      <c r="L20" s="9">
        <v>21</v>
      </c>
      <c r="M20" s="9"/>
      <c r="N20" s="10">
        <v>1</v>
      </c>
      <c r="O20" s="9"/>
    </row>
    <row r="21" spans="1:15" ht="17" x14ac:dyDescent="0.2">
      <c r="B21" s="9">
        <v>22487708</v>
      </c>
      <c r="C21" s="9" t="s">
        <v>66</v>
      </c>
      <c r="D21" s="9" t="s">
        <v>38</v>
      </c>
      <c r="E21" s="9" t="s">
        <v>367</v>
      </c>
      <c r="F21" s="9">
        <v>0</v>
      </c>
      <c r="G21" s="9"/>
      <c r="H21" s="9" t="s">
        <v>45</v>
      </c>
      <c r="I21" s="9" t="s">
        <v>45</v>
      </c>
      <c r="J21" s="9" t="s">
        <v>38</v>
      </c>
      <c r="K21" s="9" t="s">
        <v>17</v>
      </c>
      <c r="L21" s="9">
        <v>18</v>
      </c>
      <c r="M21" s="9"/>
      <c r="N21" s="10">
        <v>1</v>
      </c>
      <c r="O21" s="9"/>
    </row>
    <row r="22" spans="1:15" ht="34" x14ac:dyDescent="0.2">
      <c r="A22" s="8">
        <v>9</v>
      </c>
      <c r="B22" s="11">
        <v>22586040</v>
      </c>
      <c r="C22" s="11" t="s">
        <v>76</v>
      </c>
      <c r="D22" s="11" t="s">
        <v>47</v>
      </c>
      <c r="E22" s="11" t="s">
        <v>77</v>
      </c>
      <c r="F22" s="11" t="s">
        <v>78</v>
      </c>
      <c r="G22" s="11" t="s">
        <v>79</v>
      </c>
      <c r="H22" s="11" t="s">
        <v>45</v>
      </c>
      <c r="I22" s="11" t="s">
        <v>45</v>
      </c>
      <c r="J22" s="11" t="s">
        <v>47</v>
      </c>
      <c r="K22" s="11" t="s">
        <v>80</v>
      </c>
      <c r="L22" s="11">
        <v>6</v>
      </c>
      <c r="M22" s="11"/>
      <c r="N22" s="12">
        <v>1</v>
      </c>
      <c r="O22" s="11"/>
    </row>
    <row r="23" spans="1:15" ht="51" x14ac:dyDescent="0.2">
      <c r="B23" s="11">
        <v>22586040</v>
      </c>
      <c r="C23" s="11" t="s">
        <v>76</v>
      </c>
      <c r="D23" s="11" t="s">
        <v>81</v>
      </c>
      <c r="E23" s="11" t="s">
        <v>82</v>
      </c>
      <c r="F23" s="11" t="s">
        <v>83</v>
      </c>
      <c r="G23" s="11" t="s">
        <v>84</v>
      </c>
      <c r="H23" s="11" t="s">
        <v>45</v>
      </c>
      <c r="I23" s="11" t="s">
        <v>45</v>
      </c>
      <c r="J23" s="11" t="s">
        <v>81</v>
      </c>
      <c r="K23" s="11" t="s">
        <v>85</v>
      </c>
      <c r="L23" s="11">
        <v>6</v>
      </c>
      <c r="M23" s="11"/>
      <c r="N23" s="12">
        <v>1</v>
      </c>
      <c r="O23" s="11"/>
    </row>
    <row r="24" spans="1:15" ht="34" x14ac:dyDescent="0.2">
      <c r="B24" s="11">
        <v>22586040</v>
      </c>
      <c r="C24" s="11" t="s">
        <v>76</v>
      </c>
      <c r="D24" s="11" t="s">
        <v>38</v>
      </c>
      <c r="E24" s="11" t="s">
        <v>367</v>
      </c>
      <c r="F24" s="11">
        <v>0</v>
      </c>
      <c r="G24" s="11"/>
      <c r="H24" s="11" t="s">
        <v>45</v>
      </c>
      <c r="I24" s="11" t="s">
        <v>45</v>
      </c>
      <c r="J24" s="11" t="s">
        <v>38</v>
      </c>
      <c r="K24" s="11" t="s">
        <v>86</v>
      </c>
      <c r="L24" s="11">
        <v>8</v>
      </c>
      <c r="M24" s="11"/>
      <c r="N24" s="12">
        <v>1</v>
      </c>
      <c r="O24" s="11"/>
    </row>
    <row r="25" spans="1:15" ht="17" x14ac:dyDescent="0.2">
      <c r="A25" s="8">
        <v>10</v>
      </c>
      <c r="B25" s="9">
        <v>23042033</v>
      </c>
      <c r="C25" s="9" t="s">
        <v>87</v>
      </c>
      <c r="D25" s="9" t="s">
        <v>11</v>
      </c>
      <c r="E25" s="9"/>
      <c r="F25" s="9"/>
      <c r="G25" s="9"/>
      <c r="H25" s="9" t="s">
        <v>88</v>
      </c>
      <c r="I25" s="9"/>
      <c r="J25" s="9" t="s">
        <v>89</v>
      </c>
      <c r="K25" s="9" t="s">
        <v>90</v>
      </c>
      <c r="L25" s="9">
        <v>4</v>
      </c>
      <c r="M25" s="9"/>
      <c r="N25" s="10"/>
      <c r="O25" s="9"/>
    </row>
    <row r="26" spans="1:15" ht="17" x14ac:dyDescent="0.2">
      <c r="B26" s="9">
        <v>23042033</v>
      </c>
      <c r="C26" s="9" t="s">
        <v>87</v>
      </c>
      <c r="D26" s="9" t="s">
        <v>11</v>
      </c>
      <c r="E26" s="9"/>
      <c r="F26" s="9"/>
      <c r="G26" s="9"/>
      <c r="H26" s="9" t="s">
        <v>91</v>
      </c>
      <c r="I26" s="9"/>
      <c r="J26" s="9" t="s">
        <v>92</v>
      </c>
      <c r="K26" s="9" t="s">
        <v>368</v>
      </c>
      <c r="L26" s="9">
        <v>5</v>
      </c>
      <c r="M26" s="9"/>
      <c r="N26" s="10"/>
      <c r="O26" s="9"/>
    </row>
    <row r="27" spans="1:15" ht="51" x14ac:dyDescent="0.2">
      <c r="B27" s="9">
        <v>23042033</v>
      </c>
      <c r="C27" s="9" t="s">
        <v>87</v>
      </c>
      <c r="D27" s="9" t="s">
        <v>17</v>
      </c>
      <c r="E27" s="9" t="s">
        <v>367</v>
      </c>
      <c r="F27" s="9">
        <v>0</v>
      </c>
      <c r="G27" s="9"/>
      <c r="H27" s="9" t="s">
        <v>45</v>
      </c>
      <c r="I27" s="9" t="s">
        <v>45</v>
      </c>
      <c r="J27" s="9" t="s">
        <v>17</v>
      </c>
      <c r="K27" s="9" t="s">
        <v>93</v>
      </c>
      <c r="L27" s="9">
        <v>10</v>
      </c>
      <c r="M27" s="9" t="s">
        <v>94</v>
      </c>
      <c r="N27" s="10"/>
      <c r="O27" s="9"/>
    </row>
    <row r="28" spans="1:15" ht="102" x14ac:dyDescent="0.2">
      <c r="A28" s="8">
        <v>11</v>
      </c>
      <c r="B28" s="11">
        <v>23129528</v>
      </c>
      <c r="C28" s="11" t="s">
        <v>95</v>
      </c>
      <c r="D28" s="11" t="s">
        <v>96</v>
      </c>
      <c r="E28" s="11" t="s">
        <v>97</v>
      </c>
      <c r="F28" s="11" t="s">
        <v>98</v>
      </c>
      <c r="G28" s="11" t="s">
        <v>373</v>
      </c>
      <c r="H28" s="11" t="s">
        <v>45</v>
      </c>
      <c r="I28" s="11" t="s">
        <v>45</v>
      </c>
      <c r="J28" s="11" t="s">
        <v>47</v>
      </c>
      <c r="K28" s="11" t="s">
        <v>99</v>
      </c>
      <c r="L28" s="11">
        <v>16</v>
      </c>
      <c r="M28" s="11" t="s">
        <v>100</v>
      </c>
      <c r="N28" s="12">
        <v>1</v>
      </c>
      <c r="O28" s="11"/>
    </row>
    <row r="29" spans="1:15" ht="51" x14ac:dyDescent="0.2">
      <c r="B29" s="11">
        <v>23129528</v>
      </c>
      <c r="C29" s="11" t="s">
        <v>95</v>
      </c>
      <c r="D29" s="11" t="s">
        <v>81</v>
      </c>
      <c r="E29" s="11" t="s">
        <v>101</v>
      </c>
      <c r="F29" s="11" t="s">
        <v>102</v>
      </c>
      <c r="G29" s="11" t="s">
        <v>103</v>
      </c>
      <c r="H29" s="11" t="s">
        <v>45</v>
      </c>
      <c r="I29" s="11" t="s">
        <v>45</v>
      </c>
      <c r="J29" s="11" t="s">
        <v>81</v>
      </c>
      <c r="K29" s="11" t="s">
        <v>104</v>
      </c>
      <c r="L29" s="11">
        <v>17</v>
      </c>
      <c r="M29" s="11" t="s">
        <v>105</v>
      </c>
      <c r="N29" s="12">
        <v>1</v>
      </c>
      <c r="O29" s="11"/>
    </row>
    <row r="30" spans="1:15" ht="17" x14ac:dyDescent="0.2">
      <c r="B30" s="11">
        <v>23129528</v>
      </c>
      <c r="C30" s="11" t="s">
        <v>95</v>
      </c>
      <c r="D30" s="11" t="s">
        <v>38</v>
      </c>
      <c r="E30" s="11" t="s">
        <v>367</v>
      </c>
      <c r="F30" s="11">
        <v>0</v>
      </c>
      <c r="G30" s="11"/>
      <c r="H30" s="11" t="s">
        <v>45</v>
      </c>
      <c r="I30" s="11" t="s">
        <v>45</v>
      </c>
      <c r="J30" s="11" t="s">
        <v>38</v>
      </c>
      <c r="K30" s="11" t="s">
        <v>86</v>
      </c>
      <c r="L30" s="11">
        <v>16</v>
      </c>
      <c r="M30" s="11" t="s">
        <v>106</v>
      </c>
      <c r="N30" s="12"/>
      <c r="O30" s="11"/>
    </row>
    <row r="31" spans="1:15" ht="34" x14ac:dyDescent="0.2">
      <c r="A31" s="8">
        <v>12</v>
      </c>
      <c r="B31" s="9">
        <v>23190615</v>
      </c>
      <c r="C31" s="9" t="s">
        <v>107</v>
      </c>
      <c r="D31" s="9" t="s">
        <v>11</v>
      </c>
      <c r="E31" s="9"/>
      <c r="F31" s="9"/>
      <c r="G31" s="9"/>
      <c r="H31" s="9" t="s">
        <v>108</v>
      </c>
      <c r="I31" s="9"/>
      <c r="J31" s="9" t="s">
        <v>109</v>
      </c>
      <c r="K31" s="9" t="s">
        <v>110</v>
      </c>
      <c r="L31" s="9">
        <v>5</v>
      </c>
      <c r="M31" s="9" t="s">
        <v>111</v>
      </c>
      <c r="N31" s="10">
        <v>1</v>
      </c>
      <c r="O31" s="9"/>
    </row>
    <row r="32" spans="1:15" ht="34" x14ac:dyDescent="0.2">
      <c r="B32" s="9">
        <v>23190615</v>
      </c>
      <c r="C32" s="9" t="s">
        <v>107</v>
      </c>
      <c r="D32" s="9" t="s">
        <v>11</v>
      </c>
      <c r="E32" s="9"/>
      <c r="F32" s="9"/>
      <c r="G32" s="9"/>
      <c r="H32" s="9" t="s">
        <v>112</v>
      </c>
      <c r="I32" s="9"/>
      <c r="J32" s="9" t="s">
        <v>113</v>
      </c>
      <c r="K32" s="9" t="s">
        <v>114</v>
      </c>
      <c r="L32" s="9">
        <v>5</v>
      </c>
      <c r="M32" s="9" t="s">
        <v>115</v>
      </c>
      <c r="N32" s="10">
        <v>0.8</v>
      </c>
      <c r="O32" s="9"/>
    </row>
    <row r="33" spans="1:15" ht="34" x14ac:dyDescent="0.2">
      <c r="A33" s="8">
        <v>15</v>
      </c>
      <c r="B33" s="9">
        <v>23721325</v>
      </c>
      <c r="C33" s="9" t="s">
        <v>117</v>
      </c>
      <c r="D33" s="9" t="s">
        <v>118</v>
      </c>
      <c r="E33" s="9" t="s">
        <v>375</v>
      </c>
      <c r="F33" s="9" t="s">
        <v>119</v>
      </c>
      <c r="G33" s="9" t="s">
        <v>378</v>
      </c>
      <c r="H33" s="9"/>
      <c r="I33" s="9" t="s">
        <v>381</v>
      </c>
      <c r="J33" s="9" t="s">
        <v>120</v>
      </c>
      <c r="K33" s="9" t="s">
        <v>380</v>
      </c>
      <c r="L33" s="9">
        <v>5</v>
      </c>
      <c r="M33" s="9"/>
      <c r="N33" s="10"/>
      <c r="O33" s="9"/>
    </row>
    <row r="34" spans="1:15" ht="34" x14ac:dyDescent="0.2">
      <c r="B34" s="9">
        <v>23721325</v>
      </c>
      <c r="C34" s="9" t="s">
        <v>117</v>
      </c>
      <c r="D34" s="9" t="s">
        <v>118</v>
      </c>
      <c r="E34" s="9" t="s">
        <v>376</v>
      </c>
      <c r="F34" s="9" t="s">
        <v>377</v>
      </c>
      <c r="G34" s="9" t="s">
        <v>379</v>
      </c>
      <c r="H34" s="9"/>
      <c r="I34" s="9" t="s">
        <v>382</v>
      </c>
      <c r="J34" s="9" t="s">
        <v>121</v>
      </c>
      <c r="K34" s="9" t="s">
        <v>122</v>
      </c>
      <c r="L34" s="9">
        <v>5</v>
      </c>
      <c r="M34" s="9"/>
      <c r="N34" s="10"/>
      <c r="O34" s="9"/>
    </row>
    <row r="35" spans="1:15" ht="34" x14ac:dyDescent="0.2">
      <c r="B35" s="9">
        <v>23721325</v>
      </c>
      <c r="C35" s="9" t="s">
        <v>117</v>
      </c>
      <c r="D35" s="9" t="s">
        <v>17</v>
      </c>
      <c r="E35" s="9" t="s">
        <v>367</v>
      </c>
      <c r="F35" s="9">
        <v>0</v>
      </c>
      <c r="G35" s="9"/>
      <c r="H35" s="9" t="s">
        <v>45</v>
      </c>
      <c r="I35" s="9" t="s">
        <v>45</v>
      </c>
      <c r="J35" s="9" t="s">
        <v>17</v>
      </c>
      <c r="K35" s="9" t="s">
        <v>123</v>
      </c>
      <c r="L35" s="9">
        <v>5</v>
      </c>
      <c r="M35" s="9"/>
      <c r="N35" s="10"/>
      <c r="O35" s="9"/>
    </row>
    <row r="36" spans="1:15" ht="17" x14ac:dyDescent="0.2">
      <c r="A36" s="8">
        <v>17</v>
      </c>
      <c r="B36" s="11">
        <v>24675587</v>
      </c>
      <c r="C36" s="11" t="s">
        <v>124</v>
      </c>
      <c r="D36" s="11" t="s">
        <v>11</v>
      </c>
      <c r="E36" s="11" t="s">
        <v>383</v>
      </c>
      <c r="F36" s="11"/>
      <c r="G36" s="11" t="s">
        <v>125</v>
      </c>
      <c r="H36" s="11" t="s">
        <v>73</v>
      </c>
      <c r="I36" s="11"/>
      <c r="J36" s="11" t="s">
        <v>74</v>
      </c>
      <c r="K36" s="11" t="s">
        <v>126</v>
      </c>
      <c r="L36" s="11">
        <v>45</v>
      </c>
      <c r="M36" s="11" t="s">
        <v>127</v>
      </c>
      <c r="N36" s="12">
        <v>1</v>
      </c>
      <c r="O36" s="11"/>
    </row>
    <row r="37" spans="1:15" ht="34" x14ac:dyDescent="0.2">
      <c r="B37" s="11">
        <v>24675587</v>
      </c>
      <c r="C37" s="11" t="s">
        <v>124</v>
      </c>
      <c r="D37" s="11" t="s">
        <v>11</v>
      </c>
      <c r="E37" s="11" t="s">
        <v>384</v>
      </c>
      <c r="F37" s="11"/>
      <c r="G37" s="11" t="s">
        <v>128</v>
      </c>
      <c r="H37" s="11" t="s">
        <v>387</v>
      </c>
      <c r="I37" s="11"/>
      <c r="J37" s="11" t="s">
        <v>129</v>
      </c>
      <c r="K37" s="11" t="s">
        <v>130</v>
      </c>
      <c r="L37" s="11">
        <v>10</v>
      </c>
      <c r="M37" s="11" t="s">
        <v>131</v>
      </c>
      <c r="N37" s="12">
        <v>1</v>
      </c>
      <c r="O37" s="11"/>
    </row>
    <row r="38" spans="1:15" ht="34" x14ac:dyDescent="0.2">
      <c r="B38" s="11">
        <v>24675587</v>
      </c>
      <c r="C38" s="11" t="s">
        <v>124</v>
      </c>
      <c r="D38" s="11" t="s">
        <v>118</v>
      </c>
      <c r="E38" s="11" t="s">
        <v>385</v>
      </c>
      <c r="F38" s="11"/>
      <c r="G38" s="11" t="s">
        <v>132</v>
      </c>
      <c r="H38" s="11" t="s">
        <v>388</v>
      </c>
      <c r="I38" s="11"/>
      <c r="J38" s="11" t="s">
        <v>133</v>
      </c>
      <c r="K38" s="11" t="s">
        <v>134</v>
      </c>
      <c r="L38" s="11">
        <v>32</v>
      </c>
      <c r="M38" s="11" t="s">
        <v>135</v>
      </c>
      <c r="N38" s="12">
        <v>1</v>
      </c>
      <c r="O38" s="11"/>
    </row>
    <row r="39" spans="1:15" ht="34" x14ac:dyDescent="0.2">
      <c r="B39" s="11">
        <v>24675587</v>
      </c>
      <c r="C39" s="11" t="s">
        <v>124</v>
      </c>
      <c r="D39" s="11" t="s">
        <v>118</v>
      </c>
      <c r="E39" s="11" t="s">
        <v>386</v>
      </c>
      <c r="F39" s="11"/>
      <c r="G39" s="11" t="s">
        <v>136</v>
      </c>
      <c r="H39" s="11" t="s">
        <v>389</v>
      </c>
      <c r="I39" s="11"/>
      <c r="J39" s="11" t="s">
        <v>137</v>
      </c>
      <c r="K39" s="11" t="s">
        <v>138</v>
      </c>
      <c r="L39" s="11">
        <v>20</v>
      </c>
      <c r="M39" s="11" t="s">
        <v>139</v>
      </c>
      <c r="N39" s="12">
        <v>1</v>
      </c>
      <c r="O39" s="11"/>
    </row>
    <row r="40" spans="1:15" ht="17" x14ac:dyDescent="0.2">
      <c r="B40" s="11">
        <v>24675587</v>
      </c>
      <c r="C40" s="11" t="s">
        <v>124</v>
      </c>
      <c r="D40" s="11" t="s">
        <v>17</v>
      </c>
      <c r="E40" s="11" t="s">
        <v>367</v>
      </c>
      <c r="F40" s="11">
        <v>0</v>
      </c>
      <c r="G40" s="11"/>
      <c r="H40" s="11" t="s">
        <v>45</v>
      </c>
      <c r="I40" s="11" t="s">
        <v>45</v>
      </c>
      <c r="J40" s="11" t="s">
        <v>17</v>
      </c>
      <c r="K40" s="11" t="s">
        <v>140</v>
      </c>
      <c r="L40" s="11">
        <v>43</v>
      </c>
      <c r="M40" s="11" t="s">
        <v>141</v>
      </c>
      <c r="N40" s="12">
        <v>1</v>
      </c>
      <c r="O40" s="11"/>
    </row>
    <row r="41" spans="1:15" ht="34" x14ac:dyDescent="0.2">
      <c r="A41" s="8">
        <v>18</v>
      </c>
      <c r="B41" s="9">
        <v>24828336</v>
      </c>
      <c r="C41" s="9" t="s">
        <v>142</v>
      </c>
      <c r="D41" s="9" t="s">
        <v>143</v>
      </c>
      <c r="E41" s="9"/>
      <c r="F41" s="9" t="s">
        <v>144</v>
      </c>
      <c r="G41" s="9" t="s">
        <v>145</v>
      </c>
      <c r="H41" s="9"/>
      <c r="I41" s="9" t="s">
        <v>45</v>
      </c>
      <c r="J41" s="9" t="s">
        <v>146</v>
      </c>
      <c r="K41" s="9" t="s">
        <v>147</v>
      </c>
      <c r="L41" s="9">
        <v>8</v>
      </c>
      <c r="M41" s="9"/>
      <c r="N41" s="10"/>
      <c r="O41" s="9"/>
    </row>
    <row r="42" spans="1:15" ht="34" x14ac:dyDescent="0.2">
      <c r="B42" s="9">
        <v>24828336</v>
      </c>
      <c r="C42" s="9" t="s">
        <v>142</v>
      </c>
      <c r="D42" s="9" t="s">
        <v>148</v>
      </c>
      <c r="E42" s="9"/>
      <c r="F42" s="9" t="s">
        <v>149</v>
      </c>
      <c r="G42" s="9" t="s">
        <v>390</v>
      </c>
      <c r="H42" s="9"/>
      <c r="I42" s="9" t="s">
        <v>45</v>
      </c>
      <c r="J42" s="9" t="s">
        <v>446</v>
      </c>
      <c r="K42" s="9" t="s">
        <v>150</v>
      </c>
      <c r="L42" s="9">
        <v>10</v>
      </c>
      <c r="M42" s="9"/>
      <c r="N42" s="10"/>
      <c r="O42" s="9"/>
    </row>
    <row r="43" spans="1:15" ht="34" x14ac:dyDescent="0.2">
      <c r="B43" s="9">
        <v>24828336</v>
      </c>
      <c r="C43" s="9" t="s">
        <v>142</v>
      </c>
      <c r="D43" s="9" t="s">
        <v>11</v>
      </c>
      <c r="E43" s="9"/>
      <c r="F43" s="9" t="s">
        <v>151</v>
      </c>
      <c r="G43" s="9" t="s">
        <v>152</v>
      </c>
      <c r="H43" s="9"/>
      <c r="I43" s="9" t="s">
        <v>153</v>
      </c>
      <c r="J43" s="9" t="s">
        <v>154</v>
      </c>
      <c r="K43" s="9" t="s">
        <v>155</v>
      </c>
      <c r="L43" s="9">
        <v>8</v>
      </c>
      <c r="M43" s="9"/>
      <c r="N43" s="10"/>
      <c r="O43" s="9"/>
    </row>
    <row r="44" spans="1:15" ht="34" x14ac:dyDescent="0.2">
      <c r="B44" s="9">
        <v>24828336</v>
      </c>
      <c r="C44" s="9" t="s">
        <v>142</v>
      </c>
      <c r="D44" s="9" t="s">
        <v>148</v>
      </c>
      <c r="E44" s="9"/>
      <c r="F44" s="9" t="s">
        <v>156</v>
      </c>
      <c r="G44" s="9" t="s">
        <v>391</v>
      </c>
      <c r="H44" s="9"/>
      <c r="I44" s="9" t="s">
        <v>157</v>
      </c>
      <c r="J44" s="9" t="s">
        <v>447</v>
      </c>
      <c r="K44" s="9" t="s">
        <v>158</v>
      </c>
      <c r="L44" s="9">
        <v>11</v>
      </c>
      <c r="M44" s="9"/>
      <c r="N44" s="10"/>
      <c r="O44" s="9"/>
    </row>
    <row r="45" spans="1:15" ht="34" x14ac:dyDescent="0.2">
      <c r="B45" s="9">
        <v>24828336</v>
      </c>
      <c r="C45" s="9" t="s">
        <v>142</v>
      </c>
      <c r="D45" s="9" t="s">
        <v>38</v>
      </c>
      <c r="E45" s="9" t="s">
        <v>367</v>
      </c>
      <c r="F45" s="9">
        <v>0</v>
      </c>
      <c r="G45" s="9"/>
      <c r="H45" s="9" t="s">
        <v>45</v>
      </c>
      <c r="I45" s="9" t="s">
        <v>45</v>
      </c>
      <c r="J45" s="9" t="s">
        <v>38</v>
      </c>
      <c r="K45" s="9" t="s">
        <v>86</v>
      </c>
      <c r="L45" s="9">
        <v>11</v>
      </c>
      <c r="M45" s="9">
        <v>29</v>
      </c>
      <c r="N45" s="10"/>
      <c r="O45" s="9"/>
    </row>
    <row r="46" spans="1:15" ht="34" x14ac:dyDescent="0.2">
      <c r="A46" s="8">
        <v>19</v>
      </c>
      <c r="B46" s="9">
        <v>25063777</v>
      </c>
      <c r="C46" s="9" t="s">
        <v>159</v>
      </c>
      <c r="D46" s="9" t="s">
        <v>11</v>
      </c>
      <c r="E46" s="9"/>
      <c r="F46" s="9" t="s">
        <v>393</v>
      </c>
      <c r="G46" s="9" t="s">
        <v>392</v>
      </c>
      <c r="H46" s="9"/>
      <c r="I46" s="9" t="s">
        <v>160</v>
      </c>
      <c r="J46" s="9" t="s">
        <v>161</v>
      </c>
      <c r="K46" s="9" t="s">
        <v>162</v>
      </c>
      <c r="L46" s="9">
        <v>8</v>
      </c>
      <c r="M46" s="9">
        <v>53</v>
      </c>
      <c r="N46" s="10">
        <v>1</v>
      </c>
      <c r="O46" s="9"/>
    </row>
    <row r="47" spans="1:15" ht="34" x14ac:dyDescent="0.2">
      <c r="B47" s="9">
        <v>25063777</v>
      </c>
      <c r="C47" s="9" t="s">
        <v>159</v>
      </c>
      <c r="D47" s="9" t="s">
        <v>17</v>
      </c>
      <c r="E47" s="9" t="s">
        <v>367</v>
      </c>
      <c r="F47" s="9">
        <v>0</v>
      </c>
      <c r="G47" s="9"/>
      <c r="H47" s="9" t="s">
        <v>45</v>
      </c>
      <c r="I47" s="9" t="s">
        <v>45</v>
      </c>
      <c r="J47" s="9" t="s">
        <v>17</v>
      </c>
      <c r="K47" s="9" t="s">
        <v>140</v>
      </c>
      <c r="L47" s="9">
        <v>8</v>
      </c>
      <c r="M47" s="9">
        <v>45</v>
      </c>
      <c r="N47" s="10">
        <v>1</v>
      </c>
      <c r="O47" s="9"/>
    </row>
    <row r="48" spans="1:15" ht="34" x14ac:dyDescent="0.2">
      <c r="A48" s="8">
        <v>20</v>
      </c>
      <c r="B48" s="11">
        <v>25081906</v>
      </c>
      <c r="C48" s="11" t="s">
        <v>427</v>
      </c>
      <c r="D48" s="11" t="s">
        <v>47</v>
      </c>
      <c r="E48" s="11" t="s">
        <v>394</v>
      </c>
      <c r="F48" s="11" t="s">
        <v>393</v>
      </c>
      <c r="G48" s="11" t="s">
        <v>163</v>
      </c>
      <c r="H48" s="11" t="s">
        <v>164</v>
      </c>
      <c r="I48" s="11" t="s">
        <v>164</v>
      </c>
      <c r="J48" s="11" t="s">
        <v>165</v>
      </c>
      <c r="K48" s="11" t="s">
        <v>166</v>
      </c>
      <c r="L48" s="11">
        <f>9-1</f>
        <v>8</v>
      </c>
      <c r="M48" s="11">
        <v>43</v>
      </c>
      <c r="N48" s="12">
        <v>0.44</v>
      </c>
      <c r="O48" s="11"/>
    </row>
    <row r="49" spans="1:15" ht="34" x14ac:dyDescent="0.2">
      <c r="B49" s="11">
        <v>25081906</v>
      </c>
      <c r="C49" s="11" t="s">
        <v>427</v>
      </c>
      <c r="D49" s="11" t="s">
        <v>41</v>
      </c>
      <c r="E49" s="11" t="s">
        <v>167</v>
      </c>
      <c r="F49" s="11" t="s">
        <v>43</v>
      </c>
      <c r="G49" s="11" t="s">
        <v>168</v>
      </c>
      <c r="H49" s="11" t="s">
        <v>45</v>
      </c>
      <c r="I49" s="11" t="s">
        <v>45</v>
      </c>
      <c r="J49" s="11" t="s">
        <v>41</v>
      </c>
      <c r="K49" s="11" t="s">
        <v>169</v>
      </c>
      <c r="L49" s="11">
        <v>9</v>
      </c>
      <c r="M49" s="11">
        <v>42</v>
      </c>
      <c r="N49" s="12">
        <v>0.33</v>
      </c>
      <c r="O49" s="11"/>
    </row>
    <row r="50" spans="1:15" ht="34" x14ac:dyDescent="0.2">
      <c r="B50" s="11">
        <v>25081906</v>
      </c>
      <c r="C50" s="11" t="s">
        <v>427</v>
      </c>
      <c r="D50" s="11" t="s">
        <v>38</v>
      </c>
      <c r="E50" s="11" t="s">
        <v>367</v>
      </c>
      <c r="F50" s="11">
        <v>0</v>
      </c>
      <c r="G50" s="11"/>
      <c r="H50" s="11" t="s">
        <v>45</v>
      </c>
      <c r="I50" s="11" t="s">
        <v>45</v>
      </c>
      <c r="J50" s="11" t="s">
        <v>38</v>
      </c>
      <c r="K50" s="11" t="s">
        <v>39</v>
      </c>
      <c r="L50" s="11">
        <v>6</v>
      </c>
      <c r="M50" s="11">
        <v>36</v>
      </c>
      <c r="N50" s="12">
        <v>0.33</v>
      </c>
      <c r="O50" s="11"/>
    </row>
    <row r="51" spans="1:15" ht="34" x14ac:dyDescent="0.2">
      <c r="A51" s="8">
        <v>20</v>
      </c>
      <c r="B51" s="9">
        <v>25081906</v>
      </c>
      <c r="C51" s="9" t="s">
        <v>428</v>
      </c>
      <c r="D51" s="9" t="s">
        <v>47</v>
      </c>
      <c r="E51" s="9"/>
      <c r="F51" s="9" t="s">
        <v>393</v>
      </c>
      <c r="G51" s="9" t="s">
        <v>396</v>
      </c>
      <c r="H51" s="9" t="s">
        <v>164</v>
      </c>
      <c r="I51" s="9" t="s">
        <v>45</v>
      </c>
      <c r="J51" s="9" t="s">
        <v>170</v>
      </c>
      <c r="K51" s="9" t="s">
        <v>171</v>
      </c>
      <c r="L51" s="9">
        <v>20</v>
      </c>
      <c r="M51" s="9"/>
      <c r="N51" s="10"/>
      <c r="O51" s="9"/>
    </row>
    <row r="52" spans="1:15" ht="34" x14ac:dyDescent="0.2">
      <c r="B52" s="9">
        <v>25081906</v>
      </c>
      <c r="C52" s="9" t="s">
        <v>428</v>
      </c>
      <c r="D52" s="9" t="s">
        <v>38</v>
      </c>
      <c r="E52" s="9" t="s">
        <v>367</v>
      </c>
      <c r="F52" s="9">
        <v>0</v>
      </c>
      <c r="G52" s="9"/>
      <c r="H52" s="9" t="s">
        <v>45</v>
      </c>
      <c r="I52" s="9" t="s">
        <v>45</v>
      </c>
      <c r="J52" s="9" t="s">
        <v>38</v>
      </c>
      <c r="K52" s="9" t="s">
        <v>39</v>
      </c>
      <c r="L52" s="9">
        <v>6</v>
      </c>
      <c r="M52" s="9">
        <v>36</v>
      </c>
      <c r="N52" s="10">
        <v>0.33</v>
      </c>
      <c r="O52" s="9"/>
    </row>
    <row r="53" spans="1:15" ht="51" x14ac:dyDescent="0.2">
      <c r="A53" s="8">
        <v>22</v>
      </c>
      <c r="B53" s="11">
        <v>25225963</v>
      </c>
      <c r="C53" s="11" t="s">
        <v>429</v>
      </c>
      <c r="D53" s="11" t="s">
        <v>41</v>
      </c>
      <c r="E53" s="11" t="s">
        <v>397</v>
      </c>
      <c r="F53" s="11" t="s">
        <v>400</v>
      </c>
      <c r="G53" s="11" t="s">
        <v>173</v>
      </c>
      <c r="H53" s="11" t="s">
        <v>45</v>
      </c>
      <c r="I53" s="11" t="s">
        <v>45</v>
      </c>
      <c r="J53" s="11" t="s">
        <v>41</v>
      </c>
      <c r="K53" s="11" t="s">
        <v>174</v>
      </c>
      <c r="L53" s="11">
        <v>8</v>
      </c>
      <c r="M53" s="11" t="s">
        <v>175</v>
      </c>
      <c r="N53" s="12">
        <v>0.87</v>
      </c>
      <c r="O53" s="11"/>
    </row>
    <row r="54" spans="1:15" ht="51" x14ac:dyDescent="0.2">
      <c r="B54" s="11">
        <v>25225963</v>
      </c>
      <c r="C54" s="11" t="s">
        <v>429</v>
      </c>
      <c r="D54" s="11" t="s">
        <v>143</v>
      </c>
      <c r="E54" s="11" t="s">
        <v>398</v>
      </c>
      <c r="F54" s="11" t="s">
        <v>401</v>
      </c>
      <c r="G54" s="11" t="s">
        <v>176</v>
      </c>
      <c r="H54" s="11" t="s">
        <v>45</v>
      </c>
      <c r="I54" s="11" t="s">
        <v>45</v>
      </c>
      <c r="J54" s="11" t="s">
        <v>177</v>
      </c>
      <c r="K54" s="11" t="s">
        <v>178</v>
      </c>
      <c r="L54" s="11">
        <v>8</v>
      </c>
      <c r="M54" s="11" t="s">
        <v>179</v>
      </c>
      <c r="N54" s="12">
        <v>0.87</v>
      </c>
      <c r="O54" s="11"/>
    </row>
    <row r="55" spans="1:15" ht="51" x14ac:dyDescent="0.2">
      <c r="B55" s="11">
        <v>25225963</v>
      </c>
      <c r="C55" s="11" t="s">
        <v>429</v>
      </c>
      <c r="D55" s="11" t="s">
        <v>143</v>
      </c>
      <c r="E55" s="11" t="s">
        <v>399</v>
      </c>
      <c r="F55" s="11" t="s">
        <v>402</v>
      </c>
      <c r="G55" s="11" t="s">
        <v>180</v>
      </c>
      <c r="H55" s="11" t="s">
        <v>45</v>
      </c>
      <c r="I55" s="11" t="s">
        <v>403</v>
      </c>
      <c r="J55" s="11" t="s">
        <v>181</v>
      </c>
      <c r="K55" s="11" t="s">
        <v>182</v>
      </c>
      <c r="L55" s="11">
        <v>8</v>
      </c>
      <c r="M55" s="11" t="s">
        <v>183</v>
      </c>
      <c r="N55" s="12">
        <v>0.75</v>
      </c>
      <c r="O55" s="11"/>
    </row>
    <row r="56" spans="1:15" ht="51" x14ac:dyDescent="0.2">
      <c r="B56" s="11">
        <v>25225963</v>
      </c>
      <c r="C56" s="11" t="s">
        <v>429</v>
      </c>
      <c r="D56" s="11" t="s">
        <v>17</v>
      </c>
      <c r="E56" s="11" t="s">
        <v>367</v>
      </c>
      <c r="F56" s="11">
        <v>0</v>
      </c>
      <c r="G56" s="11"/>
      <c r="H56" s="11" t="s">
        <v>45</v>
      </c>
      <c r="I56" s="11" t="s">
        <v>45</v>
      </c>
      <c r="J56" s="11" t="s">
        <v>17</v>
      </c>
      <c r="K56" s="11" t="s">
        <v>140</v>
      </c>
      <c r="L56" s="11">
        <v>5</v>
      </c>
      <c r="M56" s="11" t="s">
        <v>184</v>
      </c>
      <c r="N56" s="12">
        <v>0.4</v>
      </c>
      <c r="O56" s="11"/>
    </row>
    <row r="57" spans="1:15" ht="68" x14ac:dyDescent="0.2">
      <c r="A57" s="8">
        <v>22</v>
      </c>
      <c r="B57" s="9">
        <v>25225963</v>
      </c>
      <c r="C57" s="9" t="s">
        <v>430</v>
      </c>
      <c r="D57" s="9" t="s">
        <v>41</v>
      </c>
      <c r="E57" s="9" t="s">
        <v>404</v>
      </c>
      <c r="F57" s="9" t="s">
        <v>172</v>
      </c>
      <c r="G57" s="9" t="s">
        <v>185</v>
      </c>
      <c r="H57" s="9" t="s">
        <v>45</v>
      </c>
      <c r="I57" s="9" t="s">
        <v>45</v>
      </c>
      <c r="J57" s="9" t="s">
        <v>41</v>
      </c>
      <c r="K57" s="9" t="s">
        <v>174</v>
      </c>
      <c r="L57" s="9">
        <v>13</v>
      </c>
      <c r="M57" s="9" t="s">
        <v>186</v>
      </c>
      <c r="N57" s="10">
        <v>0.61</v>
      </c>
      <c r="O57" s="9"/>
    </row>
    <row r="58" spans="1:15" ht="68" x14ac:dyDescent="0.2">
      <c r="B58" s="9">
        <v>25225963</v>
      </c>
      <c r="C58" s="9" t="s">
        <v>430</v>
      </c>
      <c r="D58" s="9" t="s">
        <v>143</v>
      </c>
      <c r="E58" s="9" t="s">
        <v>405</v>
      </c>
      <c r="F58" s="9" t="s">
        <v>187</v>
      </c>
      <c r="G58" s="9" t="s">
        <v>188</v>
      </c>
      <c r="H58" s="9" t="s">
        <v>45</v>
      </c>
      <c r="I58" s="9" t="s">
        <v>45</v>
      </c>
      <c r="J58" s="9" t="s">
        <v>177</v>
      </c>
      <c r="K58" s="9" t="s">
        <v>178</v>
      </c>
      <c r="L58" s="9">
        <v>14</v>
      </c>
      <c r="M58" s="9" t="s">
        <v>189</v>
      </c>
      <c r="N58" s="10">
        <v>0.93</v>
      </c>
      <c r="O58" s="9"/>
    </row>
    <row r="59" spans="1:15" ht="68" x14ac:dyDescent="0.2">
      <c r="B59" s="9">
        <v>25225963</v>
      </c>
      <c r="C59" s="9" t="s">
        <v>430</v>
      </c>
      <c r="D59" s="9" t="s">
        <v>143</v>
      </c>
      <c r="E59" s="9" t="s">
        <v>406</v>
      </c>
      <c r="F59" s="9" t="s">
        <v>407</v>
      </c>
      <c r="G59" s="9" t="s">
        <v>190</v>
      </c>
      <c r="H59" s="9" t="s">
        <v>45</v>
      </c>
      <c r="I59" s="9" t="s">
        <v>408</v>
      </c>
      <c r="J59" s="9" t="s">
        <v>181</v>
      </c>
      <c r="K59" s="9" t="s">
        <v>182</v>
      </c>
      <c r="L59" s="9">
        <v>14</v>
      </c>
      <c r="M59" s="9" t="s">
        <v>191</v>
      </c>
      <c r="N59" s="10">
        <v>0.86</v>
      </c>
      <c r="O59" s="9"/>
    </row>
    <row r="60" spans="1:15" ht="68" x14ac:dyDescent="0.2">
      <c r="B60" s="9">
        <v>25225963</v>
      </c>
      <c r="C60" s="9" t="s">
        <v>430</v>
      </c>
      <c r="D60" s="9" t="s">
        <v>17</v>
      </c>
      <c r="E60" s="9" t="s">
        <v>367</v>
      </c>
      <c r="F60" s="9">
        <v>0</v>
      </c>
      <c r="G60" s="9"/>
      <c r="H60" s="9" t="s">
        <v>45</v>
      </c>
      <c r="I60" s="9" t="s">
        <v>45</v>
      </c>
      <c r="J60" s="9" t="s">
        <v>17</v>
      </c>
      <c r="K60" s="9" t="s">
        <v>140</v>
      </c>
      <c r="L60" s="9">
        <v>8</v>
      </c>
      <c r="M60" s="9" t="s">
        <v>192</v>
      </c>
      <c r="N60" s="10">
        <v>0.37</v>
      </c>
      <c r="O60" s="9"/>
    </row>
    <row r="61" spans="1:15" ht="34" x14ac:dyDescent="0.2">
      <c r="A61" s="8">
        <v>23</v>
      </c>
      <c r="B61" s="11">
        <v>25486977</v>
      </c>
      <c r="C61" s="11" t="s">
        <v>431</v>
      </c>
      <c r="D61" s="11" t="s">
        <v>143</v>
      </c>
      <c r="E61" s="11"/>
      <c r="F61" s="11"/>
      <c r="G61" s="11" t="s">
        <v>193</v>
      </c>
      <c r="H61" s="11" t="s">
        <v>45</v>
      </c>
      <c r="I61" s="11" t="s">
        <v>45</v>
      </c>
      <c r="J61" s="11" t="s">
        <v>146</v>
      </c>
      <c r="K61" s="11" t="s">
        <v>194</v>
      </c>
      <c r="L61" s="11">
        <v>9</v>
      </c>
      <c r="M61" s="11"/>
      <c r="N61" s="12"/>
      <c r="O61" s="11"/>
    </row>
    <row r="62" spans="1:15" ht="51" x14ac:dyDescent="0.2">
      <c r="B62" s="11">
        <v>25486977</v>
      </c>
      <c r="C62" s="11" t="s">
        <v>431</v>
      </c>
      <c r="D62" s="11" t="s">
        <v>148</v>
      </c>
      <c r="E62" s="11"/>
      <c r="F62" s="11"/>
      <c r="G62" s="11" t="s">
        <v>195</v>
      </c>
      <c r="H62" s="11" t="s">
        <v>164</v>
      </c>
      <c r="I62" s="11" t="s">
        <v>45</v>
      </c>
      <c r="J62" s="11" t="s">
        <v>446</v>
      </c>
      <c r="K62" s="11" t="s">
        <v>196</v>
      </c>
      <c r="L62" s="11">
        <v>10</v>
      </c>
      <c r="M62" s="11"/>
      <c r="N62" s="12"/>
      <c r="O62" s="11"/>
    </row>
    <row r="63" spans="1:15" ht="34" x14ac:dyDescent="0.2">
      <c r="B63" s="11">
        <v>25486977</v>
      </c>
      <c r="C63" s="11" t="s">
        <v>431</v>
      </c>
      <c r="D63" s="11" t="s">
        <v>38</v>
      </c>
      <c r="E63" s="11" t="s">
        <v>367</v>
      </c>
      <c r="F63" s="11">
        <v>0</v>
      </c>
      <c r="G63" s="11"/>
      <c r="H63" s="11" t="s">
        <v>45</v>
      </c>
      <c r="I63" s="11" t="s">
        <v>45</v>
      </c>
      <c r="J63" s="11" t="s">
        <v>38</v>
      </c>
      <c r="K63" s="11" t="s">
        <v>197</v>
      </c>
      <c r="L63" s="11">
        <v>8</v>
      </c>
      <c r="M63" s="11"/>
      <c r="N63" s="12"/>
      <c r="O63" s="11"/>
    </row>
    <row r="64" spans="1:15" ht="34" x14ac:dyDescent="0.2">
      <c r="A64" s="8">
        <v>23</v>
      </c>
      <c r="B64" s="9">
        <v>25486977</v>
      </c>
      <c r="C64" s="9" t="s">
        <v>432</v>
      </c>
      <c r="D64" s="9" t="s">
        <v>143</v>
      </c>
      <c r="E64" s="9"/>
      <c r="F64" s="9"/>
      <c r="G64" s="9" t="s">
        <v>193</v>
      </c>
      <c r="H64" s="9" t="s">
        <v>45</v>
      </c>
      <c r="I64" s="9" t="s">
        <v>45</v>
      </c>
      <c r="J64" s="9" t="s">
        <v>146</v>
      </c>
      <c r="K64" s="9" t="s">
        <v>198</v>
      </c>
      <c r="L64" s="9">
        <v>6</v>
      </c>
      <c r="M64" s="9"/>
      <c r="N64" s="10"/>
      <c r="O64" s="9"/>
    </row>
    <row r="65" spans="1:15" ht="51" x14ac:dyDescent="0.2">
      <c r="B65" s="9">
        <v>25486977</v>
      </c>
      <c r="C65" s="9" t="s">
        <v>432</v>
      </c>
      <c r="D65" s="9" t="s">
        <v>148</v>
      </c>
      <c r="E65" s="9"/>
      <c r="F65" s="9"/>
      <c r="G65" s="9" t="s">
        <v>195</v>
      </c>
      <c r="H65" s="9" t="s">
        <v>164</v>
      </c>
      <c r="I65" s="9" t="s">
        <v>45</v>
      </c>
      <c r="J65" s="9" t="s">
        <v>446</v>
      </c>
      <c r="K65" s="9" t="s">
        <v>196</v>
      </c>
      <c r="L65" s="9">
        <v>6</v>
      </c>
      <c r="M65" s="9"/>
      <c r="N65" s="10"/>
      <c r="O65" s="9"/>
    </row>
    <row r="66" spans="1:15" ht="34" x14ac:dyDescent="0.2">
      <c r="B66" s="9">
        <v>25486977</v>
      </c>
      <c r="C66" s="9" t="s">
        <v>432</v>
      </c>
      <c r="D66" s="9" t="s">
        <v>38</v>
      </c>
      <c r="E66" s="9" t="s">
        <v>367</v>
      </c>
      <c r="F66" s="9">
        <v>0</v>
      </c>
      <c r="G66" s="9"/>
      <c r="H66" s="9" t="s">
        <v>45</v>
      </c>
      <c r="I66" s="9" t="s">
        <v>45</v>
      </c>
      <c r="J66" s="9" t="s">
        <v>38</v>
      </c>
      <c r="K66" s="9" t="s">
        <v>197</v>
      </c>
      <c r="L66" s="9">
        <v>6</v>
      </c>
      <c r="M66" s="9"/>
      <c r="N66" s="10"/>
      <c r="O66" s="9"/>
    </row>
    <row r="67" spans="1:15" ht="68" x14ac:dyDescent="0.2">
      <c r="A67" s="8">
        <v>24</v>
      </c>
      <c r="B67" s="11">
        <v>25808800</v>
      </c>
      <c r="C67" s="11" t="s">
        <v>199</v>
      </c>
      <c r="D67" s="11" t="s">
        <v>11</v>
      </c>
      <c r="E67" s="11" t="s">
        <v>409</v>
      </c>
      <c r="F67" s="11" t="s">
        <v>410</v>
      </c>
      <c r="G67" s="11"/>
      <c r="H67" s="11"/>
      <c r="I67" s="11" t="s">
        <v>45</v>
      </c>
      <c r="J67" s="11" t="s">
        <v>200</v>
      </c>
      <c r="K67" s="11" t="s">
        <v>201</v>
      </c>
      <c r="L67" s="11">
        <v>58</v>
      </c>
      <c r="M67" s="11">
        <v>39</v>
      </c>
      <c r="N67" s="12">
        <v>0.74</v>
      </c>
      <c r="O67" s="11"/>
    </row>
    <row r="68" spans="1:15" ht="51" x14ac:dyDescent="0.2">
      <c r="B68" s="11">
        <v>25808800</v>
      </c>
      <c r="C68" s="11" t="s">
        <v>199</v>
      </c>
      <c r="D68" s="11" t="s">
        <v>47</v>
      </c>
      <c r="E68" s="11"/>
      <c r="F68" s="11" t="s">
        <v>415</v>
      </c>
      <c r="G68" s="11" t="s">
        <v>414</v>
      </c>
      <c r="H68" s="11"/>
      <c r="I68" s="11" t="s">
        <v>45</v>
      </c>
      <c r="J68" s="11" t="s">
        <v>412</v>
      </c>
      <c r="K68" s="11" t="s">
        <v>202</v>
      </c>
      <c r="L68" s="11">
        <v>8</v>
      </c>
      <c r="M68" s="11"/>
      <c r="N68" s="12"/>
      <c r="O68" s="11"/>
    </row>
    <row r="69" spans="1:15" ht="51" x14ac:dyDescent="0.2">
      <c r="B69" s="11">
        <v>25808800</v>
      </c>
      <c r="C69" s="11" t="s">
        <v>199</v>
      </c>
      <c r="D69" s="11" t="s">
        <v>143</v>
      </c>
      <c r="E69" s="11"/>
      <c r="F69" s="11" t="s">
        <v>415</v>
      </c>
      <c r="G69" s="11" t="s">
        <v>204</v>
      </c>
      <c r="H69" s="11"/>
      <c r="I69" s="11" t="s">
        <v>45</v>
      </c>
      <c r="J69" s="11" t="s">
        <v>413</v>
      </c>
      <c r="K69" s="11" t="s">
        <v>202</v>
      </c>
      <c r="L69" s="11">
        <v>6</v>
      </c>
      <c r="M69" s="11"/>
      <c r="N69" s="12"/>
      <c r="O69" s="11"/>
    </row>
    <row r="70" spans="1:15" ht="51" x14ac:dyDescent="0.2">
      <c r="B70" s="11">
        <v>25808800</v>
      </c>
      <c r="C70" s="11" t="s">
        <v>199</v>
      </c>
      <c r="D70" s="11" t="s">
        <v>148</v>
      </c>
      <c r="E70" s="11"/>
      <c r="F70" s="11" t="s">
        <v>203</v>
      </c>
      <c r="G70" s="11" t="s">
        <v>416</v>
      </c>
      <c r="H70" s="11"/>
      <c r="I70" s="11" t="s">
        <v>45</v>
      </c>
      <c r="J70" s="11" t="s">
        <v>205</v>
      </c>
      <c r="K70" s="11" t="s">
        <v>202</v>
      </c>
      <c r="L70" s="11">
        <v>9</v>
      </c>
      <c r="M70" s="11"/>
      <c r="N70" s="12"/>
      <c r="O70" s="11"/>
    </row>
    <row r="71" spans="1:15" ht="51" x14ac:dyDescent="0.2">
      <c r="B71" s="11">
        <v>25808800</v>
      </c>
      <c r="C71" s="11" t="s">
        <v>199</v>
      </c>
      <c r="D71" s="11" t="s">
        <v>47</v>
      </c>
      <c r="E71" s="11"/>
      <c r="F71" s="11" t="s">
        <v>203</v>
      </c>
      <c r="G71" s="11" t="s">
        <v>414</v>
      </c>
      <c r="H71" s="11"/>
      <c r="I71" s="11" t="s">
        <v>45</v>
      </c>
      <c r="J71" s="11" t="s">
        <v>206</v>
      </c>
      <c r="K71" s="11" t="s">
        <v>202</v>
      </c>
      <c r="L71" s="11">
        <v>11</v>
      </c>
      <c r="M71" s="11"/>
      <c r="N71" s="12"/>
      <c r="O71" s="11"/>
    </row>
    <row r="72" spans="1:15" ht="51" x14ac:dyDescent="0.2">
      <c r="B72" s="11">
        <v>25808800</v>
      </c>
      <c r="C72" s="11" t="s">
        <v>199</v>
      </c>
      <c r="D72" s="11" t="s">
        <v>143</v>
      </c>
      <c r="E72" s="11"/>
      <c r="F72" s="11" t="s">
        <v>203</v>
      </c>
      <c r="G72" s="11" t="s">
        <v>204</v>
      </c>
      <c r="H72" s="11"/>
      <c r="I72" s="11" t="s">
        <v>45</v>
      </c>
      <c r="J72" s="11" t="s">
        <v>177</v>
      </c>
      <c r="K72" s="11" t="s">
        <v>202</v>
      </c>
      <c r="L72" s="11">
        <v>24</v>
      </c>
      <c r="M72" s="11"/>
      <c r="N72" s="12"/>
      <c r="O72" s="11"/>
    </row>
    <row r="73" spans="1:15" ht="51" x14ac:dyDescent="0.2">
      <c r="B73" s="11">
        <v>25808800</v>
      </c>
      <c r="C73" s="11" t="s">
        <v>199</v>
      </c>
      <c r="D73" s="11" t="s">
        <v>11</v>
      </c>
      <c r="E73" s="11" t="s">
        <v>418</v>
      </c>
      <c r="F73" s="11" t="s">
        <v>417</v>
      </c>
      <c r="G73" s="11"/>
      <c r="H73" s="11"/>
      <c r="I73" s="11" t="s">
        <v>419</v>
      </c>
      <c r="J73" s="11" t="s">
        <v>161</v>
      </c>
      <c r="K73" s="11" t="s">
        <v>207</v>
      </c>
      <c r="L73" s="11">
        <v>5</v>
      </c>
      <c r="M73" s="11">
        <v>44</v>
      </c>
      <c r="N73" s="12">
        <v>0.8</v>
      </c>
      <c r="O73" s="11"/>
    </row>
    <row r="74" spans="1:15" ht="34" x14ac:dyDescent="0.2">
      <c r="B74" s="11">
        <v>25808800</v>
      </c>
      <c r="C74" s="11" t="s">
        <v>199</v>
      </c>
      <c r="D74" s="11" t="s">
        <v>38</v>
      </c>
      <c r="E74" s="11" t="s">
        <v>367</v>
      </c>
      <c r="F74" s="11">
        <v>0</v>
      </c>
      <c r="G74" s="11"/>
      <c r="H74" s="11" t="s">
        <v>45</v>
      </c>
      <c r="I74" s="11" t="s">
        <v>45</v>
      </c>
      <c r="J74" s="11" t="s">
        <v>38</v>
      </c>
      <c r="K74" s="11" t="s">
        <v>39</v>
      </c>
      <c r="L74" s="11">
        <v>21</v>
      </c>
      <c r="M74" s="11">
        <v>42</v>
      </c>
      <c r="N74" s="12">
        <v>0.62</v>
      </c>
      <c r="O74" s="11"/>
    </row>
    <row r="75" spans="1:15" ht="34" x14ac:dyDescent="0.2">
      <c r="A75" s="8">
        <v>25</v>
      </c>
      <c r="B75" s="9">
        <v>26579828</v>
      </c>
      <c r="C75" s="9" t="s">
        <v>208</v>
      </c>
      <c r="D75" s="9" t="s">
        <v>11</v>
      </c>
      <c r="E75" s="9"/>
      <c r="F75" s="9" t="s">
        <v>420</v>
      </c>
      <c r="G75" s="9" t="s">
        <v>422</v>
      </c>
      <c r="H75" s="9"/>
      <c r="I75" s="9" t="s">
        <v>45</v>
      </c>
      <c r="J75" s="9" t="s">
        <v>209</v>
      </c>
      <c r="K75" s="9" t="s">
        <v>210</v>
      </c>
      <c r="L75" s="9">
        <v>17</v>
      </c>
      <c r="M75" s="9" t="s">
        <v>211</v>
      </c>
      <c r="N75" s="10">
        <v>1</v>
      </c>
      <c r="O75" s="9"/>
    </row>
    <row r="76" spans="1:15" ht="68" x14ac:dyDescent="0.2">
      <c r="B76" s="9">
        <v>26579828</v>
      </c>
      <c r="C76" s="9" t="s">
        <v>208</v>
      </c>
      <c r="D76" s="9" t="s">
        <v>11</v>
      </c>
      <c r="E76" s="9"/>
      <c r="F76" s="9" t="s">
        <v>421</v>
      </c>
      <c r="G76" s="9" t="s">
        <v>423</v>
      </c>
      <c r="H76" s="9"/>
      <c r="I76" s="9" t="s">
        <v>424</v>
      </c>
      <c r="J76" s="9" t="s">
        <v>212</v>
      </c>
      <c r="K76" s="9" t="s">
        <v>210</v>
      </c>
      <c r="L76" s="9">
        <v>17</v>
      </c>
      <c r="M76" s="9" t="s">
        <v>211</v>
      </c>
      <c r="N76" s="10">
        <v>1</v>
      </c>
      <c r="O76" s="9"/>
    </row>
    <row r="77" spans="1:15" ht="17" x14ac:dyDescent="0.2">
      <c r="B77" s="9">
        <v>26579828</v>
      </c>
      <c r="C77" s="9" t="s">
        <v>208</v>
      </c>
      <c r="D77" s="9" t="s">
        <v>38</v>
      </c>
      <c r="E77" s="9" t="s">
        <v>367</v>
      </c>
      <c r="F77" s="9">
        <v>0</v>
      </c>
      <c r="G77" s="9"/>
      <c r="H77" s="9" t="s">
        <v>45</v>
      </c>
      <c r="I77" s="9" t="s">
        <v>45</v>
      </c>
      <c r="J77" s="9" t="s">
        <v>38</v>
      </c>
      <c r="K77" s="9" t="s">
        <v>39</v>
      </c>
      <c r="L77" s="9">
        <v>16</v>
      </c>
      <c r="M77" s="9" t="s">
        <v>213</v>
      </c>
      <c r="N77" s="10">
        <v>1</v>
      </c>
      <c r="O77" s="9"/>
    </row>
    <row r="78" spans="1:15" ht="17" x14ac:dyDescent="0.2">
      <c r="A78" s="8">
        <v>26</v>
      </c>
      <c r="B78" s="11">
        <v>26581048</v>
      </c>
      <c r="C78" s="11" t="s">
        <v>214</v>
      </c>
      <c r="D78" s="11" t="s">
        <v>118</v>
      </c>
      <c r="E78" s="11"/>
      <c r="F78" s="11" t="s">
        <v>433</v>
      </c>
      <c r="G78" s="11" t="s">
        <v>434</v>
      </c>
      <c r="H78" s="11"/>
      <c r="I78" s="11" t="s">
        <v>45</v>
      </c>
      <c r="J78" s="11" t="s">
        <v>448</v>
      </c>
      <c r="K78" s="11" t="s">
        <v>216</v>
      </c>
      <c r="L78" s="11">
        <v>6</v>
      </c>
      <c r="M78" s="11" t="s">
        <v>217</v>
      </c>
      <c r="N78" s="12">
        <v>1</v>
      </c>
      <c r="O78" s="11"/>
    </row>
    <row r="79" spans="1:15" ht="34" x14ac:dyDescent="0.2">
      <c r="B79" s="11">
        <v>26581048</v>
      </c>
      <c r="C79" s="11" t="s">
        <v>214</v>
      </c>
      <c r="D79" s="11" t="s">
        <v>11</v>
      </c>
      <c r="E79" s="11"/>
      <c r="F79" s="13" t="s">
        <v>437</v>
      </c>
      <c r="G79" s="11" t="s">
        <v>436</v>
      </c>
      <c r="H79" s="11"/>
      <c r="I79" s="11" t="s">
        <v>435</v>
      </c>
      <c r="J79" s="11" t="s">
        <v>219</v>
      </c>
      <c r="K79" s="11" t="s">
        <v>218</v>
      </c>
      <c r="L79" s="11">
        <v>4</v>
      </c>
      <c r="M79" s="11" t="s">
        <v>220</v>
      </c>
      <c r="N79" s="12">
        <v>0.5</v>
      </c>
      <c r="O79" s="11"/>
    </row>
    <row r="80" spans="1:15" ht="17" x14ac:dyDescent="0.2">
      <c r="B80" s="11">
        <v>26581048</v>
      </c>
      <c r="C80" s="11" t="s">
        <v>214</v>
      </c>
      <c r="D80" s="11" t="s">
        <v>17</v>
      </c>
      <c r="E80" s="11" t="s">
        <v>367</v>
      </c>
      <c r="F80" s="11">
        <v>0</v>
      </c>
      <c r="G80" s="11"/>
      <c r="H80" s="11" t="s">
        <v>45</v>
      </c>
      <c r="I80" s="11" t="s">
        <v>45</v>
      </c>
      <c r="J80" s="11" t="s">
        <v>17</v>
      </c>
      <c r="K80" s="11" t="s">
        <v>140</v>
      </c>
      <c r="L80" s="11">
        <v>5</v>
      </c>
      <c r="M80" s="11" t="s">
        <v>221</v>
      </c>
      <c r="N80" s="12">
        <v>1</v>
      </c>
      <c r="O80" s="11"/>
    </row>
    <row r="81" spans="1:15" ht="356" x14ac:dyDescent="0.2">
      <c r="A81" s="8">
        <v>27</v>
      </c>
      <c r="B81" s="8">
        <v>27320691</v>
      </c>
      <c r="C81" s="8" t="s">
        <v>222</v>
      </c>
      <c r="D81" s="8" t="s">
        <v>223</v>
      </c>
      <c r="J81" s="8" t="s">
        <v>223</v>
      </c>
      <c r="K81" s="8" t="s">
        <v>224</v>
      </c>
      <c r="L81" s="8" t="s">
        <v>771</v>
      </c>
      <c r="O81" s="8" t="s">
        <v>225</v>
      </c>
    </row>
    <row r="82" spans="1:15" ht="17" x14ac:dyDescent="0.2">
      <c r="B82" s="8">
        <v>27320691</v>
      </c>
      <c r="C82" s="8" t="s">
        <v>222</v>
      </c>
      <c r="D82" s="8" t="s">
        <v>226</v>
      </c>
      <c r="E82" s="8" t="s">
        <v>228</v>
      </c>
      <c r="G82" s="8" t="s">
        <v>204</v>
      </c>
      <c r="H82" s="8" t="s">
        <v>45</v>
      </c>
      <c r="I82" s="8" t="s">
        <v>45</v>
      </c>
      <c r="J82" s="8" t="s">
        <v>226</v>
      </c>
      <c r="K82" s="8" t="s">
        <v>227</v>
      </c>
      <c r="L82" s="8">
        <v>17</v>
      </c>
    </row>
    <row r="83" spans="1:15" ht="34" x14ac:dyDescent="0.2">
      <c r="B83" s="8">
        <v>27320691</v>
      </c>
      <c r="C83" s="8" t="s">
        <v>222</v>
      </c>
      <c r="D83" s="8" t="s">
        <v>229</v>
      </c>
      <c r="E83" s="8" t="s">
        <v>228</v>
      </c>
      <c r="F83" s="8" t="s">
        <v>230</v>
      </c>
      <c r="G83" s="8" t="s">
        <v>204</v>
      </c>
      <c r="H83" s="8" t="s">
        <v>45</v>
      </c>
      <c r="I83" s="8" t="s">
        <v>45</v>
      </c>
      <c r="J83" s="8" t="s">
        <v>229</v>
      </c>
      <c r="K83" s="8" t="s">
        <v>227</v>
      </c>
      <c r="L83" s="8">
        <v>10</v>
      </c>
      <c r="M83" s="8" t="s">
        <v>231</v>
      </c>
      <c r="N83" s="14">
        <v>0.3</v>
      </c>
      <c r="O83" s="8" t="s">
        <v>225</v>
      </c>
    </row>
    <row r="84" spans="1:15" ht="34" x14ac:dyDescent="0.2">
      <c r="B84" s="8">
        <v>27320691</v>
      </c>
      <c r="C84" s="8" t="s">
        <v>222</v>
      </c>
      <c r="D84" s="8" t="s">
        <v>232</v>
      </c>
      <c r="E84" s="8" t="s">
        <v>228</v>
      </c>
      <c r="F84" s="8" t="s">
        <v>233</v>
      </c>
      <c r="G84" s="8" t="s">
        <v>204</v>
      </c>
      <c r="H84" s="8" t="s">
        <v>45</v>
      </c>
      <c r="I84" s="8" t="s">
        <v>45</v>
      </c>
      <c r="J84" s="8" t="s">
        <v>232</v>
      </c>
      <c r="K84" s="8" t="s">
        <v>234</v>
      </c>
      <c r="L84" s="8">
        <v>7</v>
      </c>
      <c r="M84" s="8" t="s">
        <v>235</v>
      </c>
      <c r="N84" s="14">
        <v>0.43</v>
      </c>
      <c r="O84" s="8" t="s">
        <v>225</v>
      </c>
    </row>
    <row r="85" spans="1:15" ht="17" x14ac:dyDescent="0.2">
      <c r="B85" s="8">
        <v>27320691</v>
      </c>
      <c r="C85" s="8" t="s">
        <v>222</v>
      </c>
      <c r="D85" s="8" t="s">
        <v>236</v>
      </c>
      <c r="E85" s="8" t="s">
        <v>237</v>
      </c>
      <c r="G85" s="8" t="s">
        <v>238</v>
      </c>
      <c r="I85" s="8" t="s">
        <v>239</v>
      </c>
      <c r="J85" s="8" t="s">
        <v>236</v>
      </c>
      <c r="K85" s="8" t="s">
        <v>240</v>
      </c>
      <c r="L85" s="8">
        <v>26</v>
      </c>
    </row>
    <row r="86" spans="1:15" ht="34" x14ac:dyDescent="0.2">
      <c r="B86" s="8">
        <v>27320691</v>
      </c>
      <c r="C86" s="8" t="s">
        <v>222</v>
      </c>
      <c r="D86" s="8" t="s">
        <v>241</v>
      </c>
      <c r="E86" s="8" t="s">
        <v>237</v>
      </c>
      <c r="G86" s="8" t="s">
        <v>238</v>
      </c>
      <c r="I86" s="8" t="s">
        <v>45</v>
      </c>
      <c r="J86" s="8" t="s">
        <v>242</v>
      </c>
      <c r="K86" s="8" t="s">
        <v>633</v>
      </c>
      <c r="L86" s="8">
        <v>9</v>
      </c>
      <c r="O86" s="8" t="s">
        <v>225</v>
      </c>
    </row>
    <row r="87" spans="1:15" ht="34" x14ac:dyDescent="0.2">
      <c r="B87" s="8">
        <v>27320691</v>
      </c>
      <c r="C87" s="8" t="s">
        <v>222</v>
      </c>
      <c r="D87" s="8" t="s">
        <v>241</v>
      </c>
      <c r="E87" s="8" t="s">
        <v>237</v>
      </c>
      <c r="G87" s="8" t="s">
        <v>238</v>
      </c>
      <c r="I87" s="8" t="s">
        <v>160</v>
      </c>
      <c r="J87" s="8" t="s">
        <v>243</v>
      </c>
      <c r="K87" s="8" t="s">
        <v>634</v>
      </c>
      <c r="L87" s="8">
        <v>17</v>
      </c>
      <c r="O87" s="8" t="s">
        <v>225</v>
      </c>
    </row>
    <row r="88" spans="1:15" ht="17" x14ac:dyDescent="0.2">
      <c r="B88" s="8">
        <v>27320691</v>
      </c>
      <c r="C88" s="8" t="s">
        <v>222</v>
      </c>
      <c r="D88" s="8" t="s">
        <v>116</v>
      </c>
      <c r="E88" s="8" t="s">
        <v>244</v>
      </c>
      <c r="G88" s="8" t="s">
        <v>245</v>
      </c>
      <c r="I88" s="8" t="s">
        <v>160</v>
      </c>
      <c r="J88" s="8" t="s">
        <v>246</v>
      </c>
      <c r="K88" s="8" t="s">
        <v>247</v>
      </c>
      <c r="L88" s="8">
        <v>9</v>
      </c>
      <c r="O88" s="8" t="s">
        <v>225</v>
      </c>
    </row>
    <row r="89" spans="1:15" ht="51" x14ac:dyDescent="0.2">
      <c r="B89" s="8">
        <v>27320691</v>
      </c>
      <c r="C89" s="8" t="s">
        <v>222</v>
      </c>
      <c r="D89" s="8" t="s">
        <v>223</v>
      </c>
      <c r="I89" s="8" t="s">
        <v>239</v>
      </c>
      <c r="J89" s="8" t="s">
        <v>248</v>
      </c>
      <c r="K89" s="8" t="s">
        <v>635</v>
      </c>
      <c r="L89" s="8">
        <v>15</v>
      </c>
    </row>
    <row r="90" spans="1:15" ht="51" x14ac:dyDescent="0.2">
      <c r="B90" s="8">
        <v>27320691</v>
      </c>
      <c r="C90" s="8" t="s">
        <v>222</v>
      </c>
      <c r="D90" s="8" t="s">
        <v>11</v>
      </c>
      <c r="I90" s="8" t="s">
        <v>45</v>
      </c>
      <c r="J90" s="8" t="s">
        <v>249</v>
      </c>
      <c r="K90" s="8" t="s">
        <v>636</v>
      </c>
      <c r="L90" s="8">
        <v>8</v>
      </c>
      <c r="O90" s="8" t="s">
        <v>225</v>
      </c>
    </row>
    <row r="91" spans="1:15" ht="51" x14ac:dyDescent="0.2">
      <c r="B91" s="8">
        <v>27320691</v>
      </c>
      <c r="C91" s="8" t="s">
        <v>222</v>
      </c>
      <c r="D91" s="8" t="s">
        <v>11</v>
      </c>
      <c r="I91" s="8" t="s">
        <v>160</v>
      </c>
      <c r="J91" s="8" t="s">
        <v>250</v>
      </c>
      <c r="K91" s="8" t="s">
        <v>637</v>
      </c>
      <c r="L91" s="8">
        <v>7</v>
      </c>
      <c r="O91" s="8" t="s">
        <v>225</v>
      </c>
    </row>
    <row r="92" spans="1:15" ht="17" x14ac:dyDescent="0.2">
      <c r="B92" s="8">
        <v>27320691</v>
      </c>
      <c r="C92" s="8" t="s">
        <v>222</v>
      </c>
      <c r="D92" s="8" t="s">
        <v>17</v>
      </c>
      <c r="E92" s="11" t="s">
        <v>367</v>
      </c>
      <c r="F92" s="11">
        <v>0</v>
      </c>
      <c r="H92" s="9" t="s">
        <v>45</v>
      </c>
      <c r="I92" s="9" t="s">
        <v>45</v>
      </c>
      <c r="J92" s="8" t="s">
        <v>17</v>
      </c>
      <c r="K92" s="8" t="s">
        <v>251</v>
      </c>
      <c r="L92" s="8">
        <v>19</v>
      </c>
      <c r="M92" s="8" t="s">
        <v>252</v>
      </c>
      <c r="N92" s="14">
        <v>0.53</v>
      </c>
      <c r="O92" s="8" t="s">
        <v>225</v>
      </c>
    </row>
    <row r="93" spans="1:15" ht="34" x14ac:dyDescent="0.2">
      <c r="A93" s="8">
        <v>28</v>
      </c>
      <c r="B93" s="8">
        <v>26607272</v>
      </c>
      <c r="C93" s="8" t="s">
        <v>253</v>
      </c>
      <c r="D93" s="8" t="s">
        <v>11</v>
      </c>
      <c r="F93" s="8" t="s">
        <v>254</v>
      </c>
      <c r="G93" s="8" t="s">
        <v>255</v>
      </c>
      <c r="J93" s="8" t="s">
        <v>11</v>
      </c>
      <c r="K93" s="8" t="s">
        <v>256</v>
      </c>
      <c r="L93" s="8">
        <v>12</v>
      </c>
      <c r="M93" s="8" t="s">
        <v>22</v>
      </c>
      <c r="N93" s="14">
        <v>1</v>
      </c>
      <c r="O93" s="8" t="s">
        <v>257</v>
      </c>
    </row>
    <row r="94" spans="1:15" ht="17" x14ac:dyDescent="0.2">
      <c r="B94" s="8">
        <v>26607272</v>
      </c>
      <c r="C94" s="8" t="s">
        <v>253</v>
      </c>
      <c r="D94" s="8" t="s">
        <v>38</v>
      </c>
      <c r="E94" s="11" t="s">
        <v>367</v>
      </c>
      <c r="F94" s="11">
        <v>0</v>
      </c>
      <c r="H94" s="9" t="s">
        <v>45</v>
      </c>
      <c r="I94" s="9" t="s">
        <v>45</v>
      </c>
      <c r="J94" s="8" t="s">
        <v>38</v>
      </c>
      <c r="K94" s="8" t="s">
        <v>258</v>
      </c>
      <c r="L94" s="8">
        <v>20</v>
      </c>
      <c r="M94" s="8" t="s">
        <v>259</v>
      </c>
      <c r="N94" s="14">
        <v>1</v>
      </c>
      <c r="O94" s="8" t="s">
        <v>257</v>
      </c>
    </row>
    <row r="95" spans="1:15" ht="34" x14ac:dyDescent="0.2">
      <c r="A95" s="8">
        <v>29</v>
      </c>
      <c r="B95" s="8">
        <v>27171739</v>
      </c>
      <c r="C95" s="8" t="s">
        <v>260</v>
      </c>
      <c r="D95" s="8" t="s">
        <v>118</v>
      </c>
      <c r="F95" s="8" t="s">
        <v>261</v>
      </c>
      <c r="G95" s="8" t="s">
        <v>262</v>
      </c>
      <c r="J95" s="8" t="s">
        <v>118</v>
      </c>
      <c r="K95" s="8" t="s">
        <v>263</v>
      </c>
      <c r="L95" s="8">
        <v>30</v>
      </c>
      <c r="M95" s="8">
        <v>41</v>
      </c>
      <c r="N95" s="14">
        <v>0.47</v>
      </c>
    </row>
    <row r="96" spans="1:15" ht="34" x14ac:dyDescent="0.2">
      <c r="B96" s="8">
        <v>27171739</v>
      </c>
      <c r="C96" s="8" t="s">
        <v>260</v>
      </c>
      <c r="D96" s="8" t="s">
        <v>63</v>
      </c>
      <c r="E96" s="11" t="s">
        <v>367</v>
      </c>
      <c r="F96" s="11">
        <v>0</v>
      </c>
      <c r="H96" s="9" t="s">
        <v>45</v>
      </c>
      <c r="I96" s="9" t="s">
        <v>45</v>
      </c>
      <c r="J96" s="8" t="s">
        <v>63</v>
      </c>
      <c r="K96" s="8" t="s">
        <v>264</v>
      </c>
      <c r="L96" s="8">
        <v>30</v>
      </c>
      <c r="M96" s="8">
        <v>41</v>
      </c>
      <c r="N96" s="14">
        <v>0.53</v>
      </c>
    </row>
    <row r="97" spans="1:14" ht="17" x14ac:dyDescent="0.2">
      <c r="B97" s="8">
        <v>27171739</v>
      </c>
      <c r="C97" s="8" t="s">
        <v>260</v>
      </c>
      <c r="D97" s="8" t="s">
        <v>38</v>
      </c>
      <c r="E97" s="11" t="s">
        <v>367</v>
      </c>
      <c r="F97" s="11">
        <v>0</v>
      </c>
      <c r="H97" s="9" t="s">
        <v>45</v>
      </c>
      <c r="I97" s="9" t="s">
        <v>45</v>
      </c>
      <c r="J97" s="8" t="s">
        <v>38</v>
      </c>
      <c r="K97" s="8" t="s">
        <v>86</v>
      </c>
      <c r="L97" s="8">
        <v>30</v>
      </c>
      <c r="M97" s="8">
        <v>43</v>
      </c>
      <c r="N97" s="14">
        <v>0.6</v>
      </c>
    </row>
    <row r="98" spans="1:14" ht="51" x14ac:dyDescent="0.2">
      <c r="A98" s="8">
        <v>30</v>
      </c>
      <c r="B98" s="8">
        <v>27171002</v>
      </c>
      <c r="C98" s="8" t="s">
        <v>265</v>
      </c>
      <c r="D98" s="8" t="s">
        <v>143</v>
      </c>
      <c r="E98" s="8" t="s">
        <v>266</v>
      </c>
      <c r="F98" s="8" t="s">
        <v>267</v>
      </c>
      <c r="G98" s="8" t="s">
        <v>268</v>
      </c>
      <c r="H98" s="8" t="s">
        <v>45</v>
      </c>
      <c r="I98" s="8" t="s">
        <v>269</v>
      </c>
      <c r="J98" s="8" t="s">
        <v>181</v>
      </c>
      <c r="K98" s="8" t="s">
        <v>270</v>
      </c>
      <c r="L98" s="8">
        <v>14</v>
      </c>
      <c r="M98" s="8" t="s">
        <v>271</v>
      </c>
      <c r="N98" s="14">
        <v>0.82</v>
      </c>
    </row>
    <row r="99" spans="1:14" ht="51" x14ac:dyDescent="0.2">
      <c r="B99" s="8">
        <v>27171002</v>
      </c>
      <c r="C99" s="8" t="s">
        <v>265</v>
      </c>
      <c r="D99" s="8" t="s">
        <v>232</v>
      </c>
      <c r="E99" s="8" t="s">
        <v>272</v>
      </c>
      <c r="F99" s="8" t="s">
        <v>273</v>
      </c>
      <c r="G99" s="8" t="s">
        <v>274</v>
      </c>
      <c r="H99" s="8" t="s">
        <v>45</v>
      </c>
      <c r="I99" s="8" t="s">
        <v>45</v>
      </c>
      <c r="J99" s="8" t="s">
        <v>232</v>
      </c>
      <c r="K99" s="8" t="s">
        <v>275</v>
      </c>
      <c r="L99" s="8">
        <v>13</v>
      </c>
      <c r="M99" s="8" t="s">
        <v>276</v>
      </c>
      <c r="N99" s="14">
        <v>0.93</v>
      </c>
    </row>
    <row r="100" spans="1:14" ht="51" x14ac:dyDescent="0.2">
      <c r="B100" s="8">
        <v>27171002</v>
      </c>
      <c r="C100" s="8" t="s">
        <v>265</v>
      </c>
      <c r="D100" s="8" t="s">
        <v>229</v>
      </c>
      <c r="E100" s="8" t="s">
        <v>277</v>
      </c>
      <c r="F100" s="8" t="s">
        <v>278</v>
      </c>
      <c r="G100" s="8" t="s">
        <v>279</v>
      </c>
      <c r="H100" s="8" t="s">
        <v>45</v>
      </c>
      <c r="I100" s="8" t="s">
        <v>45</v>
      </c>
      <c r="J100" s="8" t="s">
        <v>229</v>
      </c>
      <c r="K100" s="8" t="s">
        <v>280</v>
      </c>
      <c r="L100" s="8">
        <v>15</v>
      </c>
      <c r="M100" s="8" t="s">
        <v>281</v>
      </c>
      <c r="N100" s="14">
        <v>0.75</v>
      </c>
    </row>
    <row r="101" spans="1:14" ht="68" x14ac:dyDescent="0.2">
      <c r="B101" s="8">
        <v>27171002</v>
      </c>
      <c r="C101" s="8" t="s">
        <v>265</v>
      </c>
      <c r="D101" s="8" t="s">
        <v>41</v>
      </c>
      <c r="E101" s="8" t="s">
        <v>282</v>
      </c>
      <c r="F101" s="8" t="s">
        <v>283</v>
      </c>
      <c r="G101" s="8" t="s">
        <v>284</v>
      </c>
      <c r="H101" s="8" t="s">
        <v>45</v>
      </c>
      <c r="I101" s="8" t="s">
        <v>45</v>
      </c>
      <c r="J101" s="8" t="s">
        <v>41</v>
      </c>
      <c r="K101" s="8" t="s">
        <v>285</v>
      </c>
      <c r="L101" s="8">
        <v>15</v>
      </c>
      <c r="M101" s="8" t="s">
        <v>286</v>
      </c>
      <c r="N101" s="14">
        <v>0.61</v>
      </c>
    </row>
    <row r="102" spans="1:14" ht="34" x14ac:dyDescent="0.2">
      <c r="B102" s="8">
        <v>27171002</v>
      </c>
      <c r="C102" s="8" t="s">
        <v>265</v>
      </c>
      <c r="D102" s="8" t="s">
        <v>17</v>
      </c>
      <c r="E102" s="11" t="s">
        <v>367</v>
      </c>
      <c r="F102" s="11">
        <v>0</v>
      </c>
      <c r="H102" s="9" t="s">
        <v>45</v>
      </c>
      <c r="I102" s="9" t="s">
        <v>45</v>
      </c>
      <c r="J102" s="8" t="s">
        <v>17</v>
      </c>
      <c r="K102" s="8" t="s">
        <v>140</v>
      </c>
      <c r="L102" s="8">
        <v>11</v>
      </c>
    </row>
    <row r="103" spans="1:14" ht="51" x14ac:dyDescent="0.2">
      <c r="A103" s="8">
        <v>31</v>
      </c>
      <c r="B103" s="8">
        <v>27749601</v>
      </c>
      <c r="C103" s="8" t="s">
        <v>287</v>
      </c>
      <c r="D103" s="8" t="s">
        <v>11</v>
      </c>
      <c r="F103" s="8" t="s">
        <v>288</v>
      </c>
      <c r="G103" s="8" t="s">
        <v>289</v>
      </c>
      <c r="I103" s="8" t="s">
        <v>290</v>
      </c>
      <c r="J103" s="8" t="s">
        <v>11</v>
      </c>
      <c r="K103" s="8" t="s">
        <v>291</v>
      </c>
      <c r="L103" s="8">
        <v>14</v>
      </c>
      <c r="M103" s="8" t="s">
        <v>292</v>
      </c>
      <c r="N103" s="14">
        <v>1</v>
      </c>
    </row>
    <row r="104" spans="1:14" ht="51" x14ac:dyDescent="0.2">
      <c r="B104" s="8">
        <v>27749601</v>
      </c>
      <c r="C104" s="8" t="s">
        <v>287</v>
      </c>
      <c r="D104" s="8" t="s">
        <v>17</v>
      </c>
      <c r="E104" s="11" t="s">
        <v>367</v>
      </c>
      <c r="F104" s="11">
        <v>0</v>
      </c>
      <c r="H104" s="9" t="s">
        <v>45</v>
      </c>
      <c r="I104" s="9" t="s">
        <v>45</v>
      </c>
      <c r="J104" s="8" t="s">
        <v>17</v>
      </c>
      <c r="K104" s="8" t="s">
        <v>251</v>
      </c>
      <c r="L104" s="8">
        <v>9</v>
      </c>
      <c r="M104" s="8" t="s">
        <v>293</v>
      </c>
      <c r="N104" s="14">
        <v>0.55000000000000004</v>
      </c>
    </row>
    <row r="105" spans="1:14" ht="68" x14ac:dyDescent="0.2">
      <c r="A105" s="8">
        <v>31</v>
      </c>
      <c r="B105" s="8">
        <v>27749601</v>
      </c>
      <c r="C105" s="8" t="s">
        <v>294</v>
      </c>
      <c r="D105" s="8" t="s">
        <v>11</v>
      </c>
      <c r="F105" s="8" t="s">
        <v>295</v>
      </c>
      <c r="G105" s="8" t="s">
        <v>296</v>
      </c>
      <c r="I105" s="8" t="s">
        <v>297</v>
      </c>
      <c r="J105" s="8" t="s">
        <v>11</v>
      </c>
      <c r="K105" s="8" t="s">
        <v>291</v>
      </c>
      <c r="L105" s="8">
        <v>26</v>
      </c>
      <c r="M105" s="8" t="s">
        <v>298</v>
      </c>
      <c r="N105" s="14">
        <v>0.85</v>
      </c>
    </row>
    <row r="106" spans="1:14" ht="68" x14ac:dyDescent="0.2">
      <c r="B106" s="8">
        <v>27749601</v>
      </c>
      <c r="C106" s="8" t="s">
        <v>294</v>
      </c>
      <c r="D106" s="8" t="s">
        <v>17</v>
      </c>
      <c r="E106" s="11" t="s">
        <v>367</v>
      </c>
      <c r="F106" s="11">
        <v>0</v>
      </c>
      <c r="H106" s="9" t="s">
        <v>45</v>
      </c>
      <c r="I106" s="9" t="s">
        <v>45</v>
      </c>
      <c r="J106" s="8" t="s">
        <v>17</v>
      </c>
      <c r="K106" s="8" t="s">
        <v>251</v>
      </c>
      <c r="L106" s="8">
        <v>20</v>
      </c>
      <c r="M106" s="8" t="s">
        <v>299</v>
      </c>
      <c r="N106" s="14">
        <v>0.8</v>
      </c>
    </row>
    <row r="107" spans="1:14" ht="85" x14ac:dyDescent="0.2">
      <c r="A107" s="8">
        <v>32</v>
      </c>
      <c r="B107" s="8">
        <v>27232693</v>
      </c>
      <c r="C107" s="8" t="s">
        <v>300</v>
      </c>
      <c r="D107" s="8" t="s">
        <v>11</v>
      </c>
      <c r="F107" s="8" t="s">
        <v>301</v>
      </c>
      <c r="I107" s="8" t="s">
        <v>160</v>
      </c>
      <c r="J107" s="8" t="s">
        <v>302</v>
      </c>
      <c r="K107" s="8" t="s">
        <v>632</v>
      </c>
      <c r="L107" s="8">
        <v>100</v>
      </c>
    </row>
    <row r="108" spans="1:14" ht="85" x14ac:dyDescent="0.2">
      <c r="B108" s="8">
        <v>27232693</v>
      </c>
      <c r="C108" s="8" t="s">
        <v>300</v>
      </c>
      <c r="D108" s="8" t="s">
        <v>11</v>
      </c>
      <c r="F108" s="8" t="s">
        <v>303</v>
      </c>
      <c r="I108" s="8" t="s">
        <v>160</v>
      </c>
      <c r="J108" s="8" t="s">
        <v>304</v>
      </c>
      <c r="K108" s="8" t="s">
        <v>632</v>
      </c>
      <c r="L108" s="8">
        <v>25</v>
      </c>
    </row>
    <row r="109" spans="1:14" ht="85" x14ac:dyDescent="0.2">
      <c r="B109" s="8">
        <v>27232693</v>
      </c>
      <c r="C109" s="8" t="s">
        <v>300</v>
      </c>
      <c r="D109" s="8" t="s">
        <v>11</v>
      </c>
      <c r="F109" s="8" t="s">
        <v>305</v>
      </c>
      <c r="I109" s="8" t="s">
        <v>160</v>
      </c>
      <c r="J109" s="8" t="s">
        <v>306</v>
      </c>
      <c r="K109" s="8" t="s">
        <v>632</v>
      </c>
      <c r="L109" s="8">
        <v>40</v>
      </c>
    </row>
    <row r="110" spans="1:14" ht="85" x14ac:dyDescent="0.2">
      <c r="B110" s="8">
        <v>27232693</v>
      </c>
      <c r="C110" s="8" t="s">
        <v>300</v>
      </c>
      <c r="D110" s="8" t="s">
        <v>47</v>
      </c>
      <c r="G110" s="8" t="s">
        <v>307</v>
      </c>
      <c r="I110" s="8" t="s">
        <v>160</v>
      </c>
      <c r="J110" s="8" t="s">
        <v>165</v>
      </c>
      <c r="K110" s="8" t="s">
        <v>632</v>
      </c>
      <c r="L110" s="8">
        <v>49</v>
      </c>
    </row>
    <row r="111" spans="1:14" ht="85" x14ac:dyDescent="0.2">
      <c r="B111" s="8">
        <v>27232693</v>
      </c>
      <c r="C111" s="8" t="s">
        <v>300</v>
      </c>
      <c r="D111" s="8" t="s">
        <v>143</v>
      </c>
      <c r="G111" s="8" t="s">
        <v>193</v>
      </c>
      <c r="I111" s="8" t="s">
        <v>160</v>
      </c>
      <c r="J111" s="8" t="s">
        <v>308</v>
      </c>
      <c r="K111" s="8" t="s">
        <v>632</v>
      </c>
      <c r="L111" s="8">
        <v>116</v>
      </c>
    </row>
    <row r="112" spans="1:14" ht="85" x14ac:dyDescent="0.2">
      <c r="B112" s="8">
        <v>27232693</v>
      </c>
      <c r="C112" s="8" t="s">
        <v>300</v>
      </c>
      <c r="D112" s="8" t="s">
        <v>11</v>
      </c>
      <c r="F112" s="8" t="s">
        <v>309</v>
      </c>
      <c r="I112" s="8" t="s">
        <v>160</v>
      </c>
      <c r="J112" s="8" t="s">
        <v>310</v>
      </c>
      <c r="K112" s="8" t="s">
        <v>632</v>
      </c>
      <c r="L112" s="8">
        <v>38</v>
      </c>
    </row>
    <row r="113" spans="1:15" ht="85" x14ac:dyDescent="0.2">
      <c r="B113" s="8">
        <v>27232693</v>
      </c>
      <c r="C113" s="8" t="s">
        <v>300</v>
      </c>
      <c r="D113" s="8" t="s">
        <v>11</v>
      </c>
      <c r="F113" s="8" t="s">
        <v>311</v>
      </c>
      <c r="I113" s="8" t="s">
        <v>160</v>
      </c>
      <c r="J113" s="8" t="s">
        <v>312</v>
      </c>
      <c r="K113" s="8" t="s">
        <v>632</v>
      </c>
      <c r="L113" s="8">
        <v>43</v>
      </c>
    </row>
    <row r="114" spans="1:15" ht="85" x14ac:dyDescent="0.2">
      <c r="B114" s="8">
        <v>27232693</v>
      </c>
      <c r="C114" s="8" t="s">
        <v>300</v>
      </c>
      <c r="D114" s="8" t="s">
        <v>11</v>
      </c>
      <c r="F114" s="8" t="s">
        <v>313</v>
      </c>
      <c r="I114" s="8" t="s">
        <v>160</v>
      </c>
      <c r="J114" s="8" t="s">
        <v>314</v>
      </c>
      <c r="K114" s="8" t="s">
        <v>632</v>
      </c>
      <c r="L114" s="8">
        <v>40</v>
      </c>
    </row>
    <row r="115" spans="1:15" ht="85" x14ac:dyDescent="0.2">
      <c r="B115" s="8">
        <v>27232693</v>
      </c>
      <c r="C115" s="8" t="s">
        <v>300</v>
      </c>
      <c r="D115" s="8" t="s">
        <v>11</v>
      </c>
      <c r="F115" s="8" t="s">
        <v>315</v>
      </c>
      <c r="I115" s="8" t="s">
        <v>160</v>
      </c>
      <c r="J115" s="8" t="s">
        <v>316</v>
      </c>
      <c r="K115" s="8" t="s">
        <v>632</v>
      </c>
      <c r="L115" s="8">
        <v>42</v>
      </c>
    </row>
    <row r="116" spans="1:15" ht="85" x14ac:dyDescent="0.2">
      <c r="B116" s="8">
        <v>27232693</v>
      </c>
      <c r="C116" s="8" t="s">
        <v>300</v>
      </c>
      <c r="D116" s="8" t="s">
        <v>47</v>
      </c>
      <c r="F116" s="8" t="s">
        <v>317</v>
      </c>
      <c r="G116" s="8" t="s">
        <v>307</v>
      </c>
      <c r="I116" s="8" t="s">
        <v>160</v>
      </c>
      <c r="J116" s="8" t="s">
        <v>318</v>
      </c>
      <c r="K116" s="8" t="s">
        <v>632</v>
      </c>
    </row>
    <row r="117" spans="1:15" ht="85" x14ac:dyDescent="0.2">
      <c r="B117" s="8">
        <v>27232693</v>
      </c>
      <c r="C117" s="8" t="s">
        <v>300</v>
      </c>
      <c r="D117" s="8" t="s">
        <v>47</v>
      </c>
      <c r="F117" s="8" t="s">
        <v>301</v>
      </c>
      <c r="G117" s="8" t="s">
        <v>307</v>
      </c>
      <c r="I117" s="8" t="s">
        <v>160</v>
      </c>
      <c r="J117" s="8" t="s">
        <v>319</v>
      </c>
      <c r="K117" s="8" t="s">
        <v>632</v>
      </c>
    </row>
    <row r="118" spans="1:15" ht="85" x14ac:dyDescent="0.2">
      <c r="B118" s="8">
        <v>27232693</v>
      </c>
      <c r="C118" s="8" t="s">
        <v>300</v>
      </c>
      <c r="D118" s="8" t="s">
        <v>143</v>
      </c>
      <c r="F118" s="8" t="s">
        <v>317</v>
      </c>
      <c r="G118" s="8" t="s">
        <v>193</v>
      </c>
      <c r="I118" s="8" t="s">
        <v>160</v>
      </c>
      <c r="J118" s="8" t="s">
        <v>320</v>
      </c>
      <c r="K118" s="8" t="s">
        <v>632</v>
      </c>
    </row>
    <row r="119" spans="1:15" ht="85" x14ac:dyDescent="0.2">
      <c r="B119" s="8">
        <v>27232693</v>
      </c>
      <c r="C119" s="8" t="s">
        <v>300</v>
      </c>
      <c r="D119" s="8" t="s">
        <v>143</v>
      </c>
      <c r="F119" s="8" t="s">
        <v>301</v>
      </c>
      <c r="G119" s="8" t="s">
        <v>193</v>
      </c>
      <c r="I119" s="8" t="s">
        <v>160</v>
      </c>
      <c r="J119" s="8" t="s">
        <v>181</v>
      </c>
      <c r="K119" s="8" t="s">
        <v>632</v>
      </c>
    </row>
    <row r="120" spans="1:15" ht="34" x14ac:dyDescent="0.2">
      <c r="A120" s="8">
        <v>33</v>
      </c>
      <c r="B120" s="8">
        <v>27191977</v>
      </c>
      <c r="C120" s="8" t="s">
        <v>321</v>
      </c>
      <c r="D120" s="8" t="s">
        <v>11</v>
      </c>
      <c r="E120" s="8" t="s">
        <v>322</v>
      </c>
      <c r="F120" s="8" t="s">
        <v>323</v>
      </c>
      <c r="G120" s="8" t="s">
        <v>324</v>
      </c>
      <c r="J120" s="8" t="s">
        <v>325</v>
      </c>
      <c r="K120" s="8" t="s">
        <v>326</v>
      </c>
      <c r="L120" s="8">
        <v>12</v>
      </c>
      <c r="M120" s="8">
        <v>45</v>
      </c>
      <c r="N120" s="14">
        <v>0.75</v>
      </c>
      <c r="O120" s="8" t="s">
        <v>327</v>
      </c>
    </row>
    <row r="121" spans="1:15" ht="51" x14ac:dyDescent="0.2">
      <c r="B121" s="8">
        <v>27191977</v>
      </c>
      <c r="C121" s="8" t="s">
        <v>321</v>
      </c>
      <c r="D121" s="8" t="s">
        <v>118</v>
      </c>
      <c r="E121" s="8" t="s">
        <v>328</v>
      </c>
      <c r="F121" s="8" t="s">
        <v>329</v>
      </c>
      <c r="G121" s="8" t="s">
        <v>330</v>
      </c>
      <c r="J121" s="8" t="s">
        <v>449</v>
      </c>
      <c r="K121" s="8" t="s">
        <v>331</v>
      </c>
      <c r="L121" s="8">
        <v>12</v>
      </c>
      <c r="M121" s="8">
        <v>45</v>
      </c>
      <c r="N121" s="14">
        <v>0.75</v>
      </c>
      <c r="O121" s="8" t="s">
        <v>332</v>
      </c>
    </row>
  </sheetData>
  <autoFilter ref="A1:O12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B27"/>
  <sheetViews>
    <sheetView workbookViewId="0">
      <selection activeCell="B8" sqref="A8:B8"/>
    </sheetView>
  </sheetViews>
  <sheetFormatPr baseColWidth="10" defaultColWidth="10.83203125" defaultRowHeight="16" x14ac:dyDescent="0.2"/>
  <cols>
    <col min="1" max="1" width="12.6640625" style="3" customWidth="1"/>
    <col min="2" max="2" width="168.33203125" style="3" bestFit="1" customWidth="1"/>
    <col min="3" max="16384" width="10.83203125" style="3"/>
  </cols>
  <sheetData>
    <row r="1" spans="1:2" ht="17" x14ac:dyDescent="0.2">
      <c r="A1" s="2" t="s">
        <v>333</v>
      </c>
    </row>
    <row r="2" spans="1:2" ht="17" x14ac:dyDescent="0.2">
      <c r="A2" s="2"/>
      <c r="B2" s="5" t="s">
        <v>411</v>
      </c>
    </row>
    <row r="3" spans="1:2" ht="34" x14ac:dyDescent="0.2">
      <c r="A3" s="3" t="s">
        <v>3</v>
      </c>
      <c r="B3" s="3" t="s">
        <v>361</v>
      </c>
    </row>
    <row r="4" spans="1:2" ht="17" x14ac:dyDescent="0.2">
      <c r="A4" s="3" t="s">
        <v>334</v>
      </c>
      <c r="B4" s="3" t="s">
        <v>374</v>
      </c>
    </row>
    <row r="5" spans="1:2" ht="17" x14ac:dyDescent="0.2">
      <c r="A5" s="3" t="s">
        <v>337</v>
      </c>
      <c r="B5" s="3" t="s">
        <v>339</v>
      </c>
    </row>
    <row r="6" spans="1:2" ht="17" x14ac:dyDescent="0.2">
      <c r="A6" s="3" t="s">
        <v>338</v>
      </c>
      <c r="B6" s="3" t="s">
        <v>340</v>
      </c>
    </row>
    <row r="7" spans="1:2" ht="17" x14ac:dyDescent="0.2">
      <c r="A7" s="3" t="s">
        <v>395</v>
      </c>
      <c r="B7" s="3" t="s">
        <v>4</v>
      </c>
    </row>
    <row r="8" spans="1:2" ht="34" x14ac:dyDescent="0.2">
      <c r="A8" s="3" t="s">
        <v>341</v>
      </c>
      <c r="B8" s="3" t="s">
        <v>342</v>
      </c>
    </row>
    <row r="9" spans="1:2" ht="17" x14ac:dyDescent="0.2">
      <c r="A9" s="3" t="s">
        <v>362</v>
      </c>
      <c r="B9" s="3" t="s">
        <v>363</v>
      </c>
    </row>
    <row r="10" spans="1:2" ht="17" x14ac:dyDescent="0.2">
      <c r="A10" s="3" t="s">
        <v>345</v>
      </c>
      <c r="B10" s="3" t="s">
        <v>346</v>
      </c>
    </row>
    <row r="11" spans="1:2" ht="34" x14ac:dyDescent="0.2">
      <c r="A11" s="3" t="s">
        <v>371</v>
      </c>
      <c r="B11" s="3" t="s">
        <v>372</v>
      </c>
    </row>
    <row r="12" spans="1:2" ht="17" x14ac:dyDescent="0.2">
      <c r="A12" s="3" t="s">
        <v>8</v>
      </c>
      <c r="B12" s="3" t="s">
        <v>347</v>
      </c>
    </row>
    <row r="13" spans="1:2" ht="17" x14ac:dyDescent="0.2">
      <c r="A13" s="3" t="s">
        <v>335</v>
      </c>
      <c r="B13" s="3" t="s">
        <v>336</v>
      </c>
    </row>
    <row r="15" spans="1:2" ht="17" x14ac:dyDescent="0.2">
      <c r="A15" s="4" t="s">
        <v>349</v>
      </c>
      <c r="B15" s="3" t="s">
        <v>348</v>
      </c>
    </row>
    <row r="16" spans="1:2" ht="17" x14ac:dyDescent="0.2">
      <c r="A16" s="3" t="s">
        <v>365</v>
      </c>
      <c r="B16" s="3" t="s">
        <v>366</v>
      </c>
    </row>
    <row r="17" spans="1:2" ht="17" x14ac:dyDescent="0.2">
      <c r="A17" s="3" t="s">
        <v>369</v>
      </c>
      <c r="B17" s="3" t="s">
        <v>370</v>
      </c>
    </row>
    <row r="18" spans="1:2" ht="17" x14ac:dyDescent="0.2">
      <c r="A18" s="3" t="s">
        <v>352</v>
      </c>
      <c r="B18" s="3" t="s">
        <v>353</v>
      </c>
    </row>
    <row r="19" spans="1:2" ht="17" x14ac:dyDescent="0.2">
      <c r="A19" s="3" t="s">
        <v>438</v>
      </c>
      <c r="B19" s="3" t="s">
        <v>439</v>
      </c>
    </row>
    <row r="20" spans="1:2" ht="17" x14ac:dyDescent="0.2">
      <c r="A20" s="3" t="s">
        <v>355</v>
      </c>
      <c r="B20" s="3" t="s">
        <v>356</v>
      </c>
    </row>
    <row r="21" spans="1:2" ht="17" x14ac:dyDescent="0.2">
      <c r="A21" s="1" t="s">
        <v>354</v>
      </c>
      <c r="B21" s="3" t="s">
        <v>357</v>
      </c>
    </row>
    <row r="22" spans="1:2" ht="17" x14ac:dyDescent="0.2">
      <c r="A22" s="1" t="s">
        <v>29</v>
      </c>
      <c r="B22" s="3" t="s">
        <v>358</v>
      </c>
    </row>
    <row r="23" spans="1:2" ht="17" x14ac:dyDescent="0.2">
      <c r="A23" s="1" t="s">
        <v>32</v>
      </c>
      <c r="B23" s="3" t="s">
        <v>359</v>
      </c>
    </row>
    <row r="24" spans="1:2" ht="17" x14ac:dyDescent="0.2">
      <c r="A24" s="1" t="s">
        <v>35</v>
      </c>
      <c r="B24" s="3" t="s">
        <v>360</v>
      </c>
    </row>
    <row r="25" spans="1:2" ht="17" x14ac:dyDescent="0.2">
      <c r="A25" s="3" t="s">
        <v>425</v>
      </c>
      <c r="B25" s="3" t="s">
        <v>215</v>
      </c>
    </row>
    <row r="26" spans="1:2" ht="17" x14ac:dyDescent="0.2">
      <c r="A26" s="3" t="s">
        <v>426</v>
      </c>
      <c r="B26" s="3" t="s">
        <v>218</v>
      </c>
    </row>
    <row r="27" spans="1:2" ht="17" x14ac:dyDescent="0.2">
      <c r="A27" s="3" t="s">
        <v>440</v>
      </c>
      <c r="B27" s="3" t="s">
        <v>441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N117"/>
  <sheetViews>
    <sheetView zoomScale="111" zoomScaleNormal="59" workbookViewId="0">
      <pane xSplit="4" ySplit="2" topLeftCell="E3" activePane="bottomRight" state="frozen"/>
      <selection pane="topRight" activeCell="E1" sqref="E1"/>
      <selection pane="bottomLeft" activeCell="A2" sqref="A2"/>
      <selection pane="bottomRight" activeCell="D4" sqref="D4"/>
    </sheetView>
  </sheetViews>
  <sheetFormatPr baseColWidth="10" defaultColWidth="10.83203125" defaultRowHeight="16" x14ac:dyDescent="0.2"/>
  <cols>
    <col min="1" max="1" width="6.6640625" style="3" customWidth="1"/>
    <col min="2" max="2" width="3.1640625" style="3" customWidth="1"/>
    <col min="3" max="3" width="10.83203125" style="3"/>
    <col min="4" max="4" width="16.83203125" style="3" customWidth="1"/>
    <col min="5" max="5" width="17.1640625" style="3" customWidth="1"/>
    <col min="6" max="6" width="15.83203125" style="3" customWidth="1"/>
    <col min="7" max="7" width="40.6640625" style="3" customWidth="1"/>
    <col min="8" max="8" width="28.1640625" style="3" customWidth="1"/>
    <col min="9" max="9" width="72.5" style="25" customWidth="1"/>
    <col min="10" max="10" width="87.1640625" style="25" hidden="1" customWidth="1"/>
    <col min="11" max="11" width="77.6640625" customWidth="1"/>
    <col min="12" max="12" width="87.1640625" customWidth="1"/>
    <col min="13" max="13" width="106.33203125" style="3" customWidth="1"/>
    <col min="14" max="16384" width="10.83203125" style="3"/>
  </cols>
  <sheetData>
    <row r="1" spans="1:13" ht="16" customHeight="1" x14ac:dyDescent="0.25">
      <c r="A1" s="113" t="s">
        <v>450</v>
      </c>
      <c r="B1" s="113" t="s">
        <v>0</v>
      </c>
      <c r="C1" s="113" t="s">
        <v>1</v>
      </c>
      <c r="D1" s="113" t="s">
        <v>2</v>
      </c>
      <c r="E1" s="113" t="s">
        <v>451</v>
      </c>
      <c r="F1" s="113" t="s">
        <v>8</v>
      </c>
      <c r="G1" s="113" t="s">
        <v>617</v>
      </c>
      <c r="H1" s="113"/>
      <c r="I1" s="113"/>
      <c r="J1" s="112" t="s">
        <v>507</v>
      </c>
      <c r="K1" s="21"/>
      <c r="L1" s="112" t="s">
        <v>507</v>
      </c>
    </row>
    <row r="2" spans="1:13" ht="34" x14ac:dyDescent="0.2">
      <c r="A2" s="113"/>
      <c r="B2" s="113"/>
      <c r="C2" s="113"/>
      <c r="D2" s="113"/>
      <c r="E2" s="113"/>
      <c r="F2" s="113"/>
      <c r="G2" s="2" t="s">
        <v>508</v>
      </c>
      <c r="H2" s="2" t="s">
        <v>509</v>
      </c>
      <c r="I2" s="24" t="s">
        <v>512</v>
      </c>
      <c r="J2" s="112"/>
      <c r="K2" s="24" t="s">
        <v>512</v>
      </c>
      <c r="L2" s="112"/>
      <c r="M2" s="17" t="s">
        <v>505</v>
      </c>
    </row>
    <row r="3" spans="1:13" ht="68" x14ac:dyDescent="0.2">
      <c r="A3" s="3">
        <v>2</v>
      </c>
      <c r="B3" s="3">
        <v>1</v>
      </c>
      <c r="C3" s="3">
        <v>20097875</v>
      </c>
      <c r="D3" s="3" t="s">
        <v>10</v>
      </c>
      <c r="E3" s="3" t="s">
        <v>452</v>
      </c>
      <c r="F3" s="3" t="s">
        <v>16</v>
      </c>
      <c r="G3" s="3" t="s">
        <v>13</v>
      </c>
      <c r="H3" s="3" t="s">
        <v>510</v>
      </c>
      <c r="I3" s="25" t="s">
        <v>511</v>
      </c>
      <c r="K3" s="15" t="s">
        <v>638</v>
      </c>
      <c r="M3" s="3" t="s">
        <v>506</v>
      </c>
    </row>
    <row r="4" spans="1:13" ht="34" x14ac:dyDescent="0.2">
      <c r="A4" s="3">
        <v>2</v>
      </c>
      <c r="B4" s="3">
        <v>2</v>
      </c>
      <c r="C4" s="3">
        <v>21170291</v>
      </c>
      <c r="D4" s="3" t="s">
        <v>766</v>
      </c>
      <c r="E4" s="3" t="s">
        <v>453</v>
      </c>
      <c r="F4" s="3" t="s">
        <v>16</v>
      </c>
      <c r="G4" s="3" t="s">
        <v>109</v>
      </c>
      <c r="H4" s="3" t="s">
        <v>513</v>
      </c>
      <c r="I4" s="25" t="s">
        <v>531</v>
      </c>
      <c r="J4" s="25" t="s">
        <v>9</v>
      </c>
      <c r="K4" s="15" t="s">
        <v>639</v>
      </c>
    </row>
    <row r="5" spans="1:13" ht="51" x14ac:dyDescent="0.2">
      <c r="A5" s="3">
        <v>5</v>
      </c>
      <c r="B5" s="3">
        <v>2</v>
      </c>
      <c r="C5" s="3">
        <v>21698185</v>
      </c>
      <c r="D5" s="3" t="s">
        <v>26</v>
      </c>
      <c r="E5" s="3" t="s">
        <v>455</v>
      </c>
      <c r="F5" s="3" t="s">
        <v>16</v>
      </c>
      <c r="G5" s="3" t="s">
        <v>442</v>
      </c>
      <c r="H5" s="3" t="s">
        <v>38</v>
      </c>
      <c r="I5" s="25" t="s">
        <v>514</v>
      </c>
      <c r="J5" s="25" t="s">
        <v>9</v>
      </c>
      <c r="K5" s="15" t="s">
        <v>640</v>
      </c>
      <c r="M5" s="3" t="s">
        <v>456</v>
      </c>
    </row>
    <row r="6" spans="1:13" ht="51" x14ac:dyDescent="0.2">
      <c r="A6" s="3">
        <v>5</v>
      </c>
      <c r="B6" s="3">
        <v>2</v>
      </c>
      <c r="C6" s="3">
        <v>21698185</v>
      </c>
      <c r="D6" s="3" t="s">
        <v>26</v>
      </c>
      <c r="E6" s="3" t="s">
        <v>455</v>
      </c>
      <c r="F6" s="3" t="s">
        <v>16</v>
      </c>
      <c r="G6" s="3" t="s">
        <v>443</v>
      </c>
      <c r="H6" s="3" t="s">
        <v>38</v>
      </c>
      <c r="I6" s="25" t="s">
        <v>514</v>
      </c>
      <c r="J6" s="25" t="s">
        <v>9</v>
      </c>
      <c r="K6" s="15" t="s">
        <v>640</v>
      </c>
      <c r="M6" s="3" t="s">
        <v>456</v>
      </c>
    </row>
    <row r="7" spans="1:13" ht="51" x14ac:dyDescent="0.2">
      <c r="A7" s="3">
        <v>5</v>
      </c>
      <c r="B7" s="3">
        <v>2</v>
      </c>
      <c r="C7" s="3">
        <v>21698185</v>
      </c>
      <c r="D7" s="3" t="s">
        <v>26</v>
      </c>
      <c r="E7" s="3" t="s">
        <v>455</v>
      </c>
      <c r="F7" s="3" t="s">
        <v>16</v>
      </c>
      <c r="G7" s="3" t="s">
        <v>444</v>
      </c>
      <c r="H7" s="3" t="s">
        <v>38</v>
      </c>
      <c r="I7" s="25" t="s">
        <v>515</v>
      </c>
      <c r="J7" s="25" t="s">
        <v>9</v>
      </c>
      <c r="K7" s="15" t="s">
        <v>641</v>
      </c>
      <c r="M7" s="3" t="s">
        <v>456</v>
      </c>
    </row>
    <row r="8" spans="1:13" ht="51" x14ac:dyDescent="0.2">
      <c r="A8" s="3">
        <v>5</v>
      </c>
      <c r="B8" s="3">
        <v>2</v>
      </c>
      <c r="C8" s="3">
        <v>21698185</v>
      </c>
      <c r="D8" s="3" t="s">
        <v>26</v>
      </c>
      <c r="E8" s="3" t="s">
        <v>455</v>
      </c>
      <c r="F8" s="3" t="s">
        <v>16</v>
      </c>
      <c r="G8" s="3" t="s">
        <v>445</v>
      </c>
      <c r="H8" s="3" t="s">
        <v>38</v>
      </c>
      <c r="I8" s="25" t="s">
        <v>516</v>
      </c>
      <c r="J8" s="25" t="s">
        <v>9</v>
      </c>
      <c r="K8" s="15" t="s">
        <v>642</v>
      </c>
      <c r="M8" s="3" t="s">
        <v>456</v>
      </c>
    </row>
    <row r="9" spans="1:13" ht="68" x14ac:dyDescent="0.2">
      <c r="A9" s="3">
        <v>6</v>
      </c>
      <c r="B9" s="3">
        <v>3</v>
      </c>
      <c r="C9" s="3">
        <v>22240256</v>
      </c>
      <c r="D9" s="3" t="s">
        <v>40</v>
      </c>
      <c r="E9" s="3" t="s">
        <v>457</v>
      </c>
      <c r="F9" s="19" t="s">
        <v>458</v>
      </c>
      <c r="G9" s="3" t="s">
        <v>47</v>
      </c>
      <c r="H9" s="3" t="s">
        <v>17</v>
      </c>
      <c r="I9" s="25" t="s">
        <v>517</v>
      </c>
      <c r="J9" s="25" t="s">
        <v>9</v>
      </c>
      <c r="K9" s="22" t="s">
        <v>643</v>
      </c>
      <c r="M9" s="3" t="s">
        <v>459</v>
      </c>
    </row>
    <row r="10" spans="1:13" ht="68" x14ac:dyDescent="0.2">
      <c r="A10" s="3">
        <v>6</v>
      </c>
      <c r="B10" s="3">
        <v>3</v>
      </c>
      <c r="C10" s="3">
        <v>22240256</v>
      </c>
      <c r="D10" s="3" t="s">
        <v>40</v>
      </c>
      <c r="E10" s="3" t="s">
        <v>457</v>
      </c>
      <c r="F10" s="3" t="s">
        <v>458</v>
      </c>
      <c r="G10" s="3" t="s">
        <v>47</v>
      </c>
      <c r="H10" s="3" t="s">
        <v>41</v>
      </c>
      <c r="I10" s="25" t="s">
        <v>518</v>
      </c>
      <c r="J10" s="25" t="s">
        <v>9</v>
      </c>
      <c r="K10" s="15" t="s">
        <v>644</v>
      </c>
      <c r="M10" s="3" t="s">
        <v>459</v>
      </c>
    </row>
    <row r="11" spans="1:13" ht="68" x14ac:dyDescent="0.2">
      <c r="A11" s="3">
        <v>6</v>
      </c>
      <c r="B11" s="3">
        <v>3</v>
      </c>
      <c r="C11" s="3">
        <v>22240256</v>
      </c>
      <c r="D11" s="3" t="s">
        <v>40</v>
      </c>
      <c r="E11" s="3" t="s">
        <v>457</v>
      </c>
      <c r="F11" s="3" t="s">
        <v>458</v>
      </c>
      <c r="G11" s="3" t="s">
        <v>41</v>
      </c>
      <c r="H11" s="3" t="s">
        <v>17</v>
      </c>
      <c r="I11" s="25" t="s">
        <v>519</v>
      </c>
      <c r="J11" s="25" t="s">
        <v>9</v>
      </c>
      <c r="K11" s="15" t="s">
        <v>645</v>
      </c>
      <c r="M11" s="3" t="s">
        <v>459</v>
      </c>
    </row>
    <row r="12" spans="1:13" ht="51" x14ac:dyDescent="0.2">
      <c r="A12" s="3">
        <v>6</v>
      </c>
      <c r="B12" s="3">
        <v>3</v>
      </c>
      <c r="C12" s="3">
        <f>C9</f>
        <v>22240256</v>
      </c>
      <c r="D12" s="3" t="str">
        <f>D9</f>
        <v>Witwer KW, 2012</v>
      </c>
      <c r="E12" s="3" t="s">
        <v>457</v>
      </c>
      <c r="F12" s="3" t="s">
        <v>454</v>
      </c>
      <c r="G12" s="3" t="s">
        <v>47</v>
      </c>
      <c r="H12" s="3" t="s">
        <v>17</v>
      </c>
      <c r="I12" s="25" t="s">
        <v>520</v>
      </c>
      <c r="J12" s="25" t="s">
        <v>9</v>
      </c>
      <c r="K12" s="15" t="s">
        <v>646</v>
      </c>
    </row>
    <row r="13" spans="1:13" ht="34" x14ac:dyDescent="0.2">
      <c r="A13" s="3">
        <v>6</v>
      </c>
      <c r="B13" s="3">
        <v>3</v>
      </c>
      <c r="C13" s="3">
        <f t="shared" ref="C13:D13" si="0">C10</f>
        <v>22240256</v>
      </c>
      <c r="D13" s="3" t="str">
        <f t="shared" si="0"/>
        <v>Witwer KW, 2012</v>
      </c>
      <c r="E13" s="3" t="s">
        <v>457</v>
      </c>
      <c r="F13" s="3" t="s">
        <v>454</v>
      </c>
      <c r="G13" s="3" t="s">
        <v>47</v>
      </c>
      <c r="H13" s="3" t="s">
        <v>41</v>
      </c>
      <c r="I13" s="25" t="s">
        <v>521</v>
      </c>
      <c r="J13" s="25" t="s">
        <v>9</v>
      </c>
      <c r="K13" s="15" t="s">
        <v>647</v>
      </c>
    </row>
    <row r="14" spans="1:13" ht="34" x14ac:dyDescent="0.2">
      <c r="A14" s="3">
        <v>6</v>
      </c>
      <c r="B14" s="3">
        <v>3</v>
      </c>
      <c r="C14" s="3">
        <f t="shared" ref="C14:D14" si="1">C11</f>
        <v>22240256</v>
      </c>
      <c r="D14" s="3" t="str">
        <f t="shared" si="1"/>
        <v>Witwer KW, 2012</v>
      </c>
      <c r="E14" s="3" t="s">
        <v>457</v>
      </c>
      <c r="F14" s="3" t="s">
        <v>454</v>
      </c>
      <c r="G14" s="3" t="s">
        <v>41</v>
      </c>
      <c r="H14" s="3" t="s">
        <v>17</v>
      </c>
      <c r="I14" s="25" t="s">
        <v>519</v>
      </c>
      <c r="K14" s="15" t="s">
        <v>645</v>
      </c>
    </row>
    <row r="15" spans="1:13" ht="51" x14ac:dyDescent="0.2">
      <c r="A15" s="3">
        <v>6</v>
      </c>
      <c r="B15" s="3">
        <v>3</v>
      </c>
      <c r="C15" s="3">
        <f t="shared" ref="C15:C17" si="2">C12</f>
        <v>22240256</v>
      </c>
      <c r="D15" s="3" t="str">
        <f t="shared" ref="D15:D17" si="3">D12</f>
        <v>Witwer KW, 2012</v>
      </c>
      <c r="E15" s="3" t="s">
        <v>457</v>
      </c>
      <c r="F15" s="3" t="s">
        <v>16</v>
      </c>
      <c r="G15" s="3" t="s">
        <v>47</v>
      </c>
      <c r="H15" s="3" t="s">
        <v>17</v>
      </c>
      <c r="I15" s="25" t="s">
        <v>522</v>
      </c>
      <c r="J15" s="25" t="s">
        <v>620</v>
      </c>
      <c r="K15" s="22" t="s">
        <v>648</v>
      </c>
      <c r="L15" s="28" t="s">
        <v>707</v>
      </c>
    </row>
    <row r="16" spans="1:13" ht="51" x14ac:dyDescent="0.2">
      <c r="A16" s="3">
        <v>6</v>
      </c>
      <c r="B16" s="3">
        <v>3</v>
      </c>
      <c r="C16" s="3">
        <f t="shared" si="2"/>
        <v>22240256</v>
      </c>
      <c r="D16" s="3" t="str">
        <f t="shared" si="3"/>
        <v>Witwer KW, 2012</v>
      </c>
      <c r="E16" s="3" t="s">
        <v>457</v>
      </c>
      <c r="F16" s="3" t="s">
        <v>16</v>
      </c>
      <c r="G16" s="3" t="s">
        <v>47</v>
      </c>
      <c r="H16" s="3" t="s">
        <v>41</v>
      </c>
      <c r="I16" s="25" t="s">
        <v>524</v>
      </c>
      <c r="J16" s="25" t="s">
        <v>620</v>
      </c>
      <c r="K16" s="15" t="s">
        <v>649</v>
      </c>
      <c r="L16" s="28" t="s">
        <v>707</v>
      </c>
    </row>
    <row r="17" spans="1:13" ht="51" x14ac:dyDescent="0.2">
      <c r="A17" s="3">
        <v>6</v>
      </c>
      <c r="B17" s="3">
        <v>3</v>
      </c>
      <c r="C17" s="3">
        <f t="shared" si="2"/>
        <v>22240256</v>
      </c>
      <c r="D17" s="3" t="str">
        <f t="shared" si="3"/>
        <v>Witwer KW, 2012</v>
      </c>
      <c r="E17" s="3" t="s">
        <v>457</v>
      </c>
      <c r="F17" s="3" t="s">
        <v>16</v>
      </c>
      <c r="G17" s="3" t="s">
        <v>41</v>
      </c>
      <c r="H17" s="3" t="s">
        <v>17</v>
      </c>
      <c r="I17" s="25" t="s">
        <v>523</v>
      </c>
      <c r="J17" s="25" t="s">
        <v>620</v>
      </c>
      <c r="K17" s="15" t="s">
        <v>650</v>
      </c>
      <c r="L17" s="28" t="s">
        <v>707</v>
      </c>
    </row>
    <row r="18" spans="1:13" ht="85" x14ac:dyDescent="0.2">
      <c r="A18" s="3">
        <v>7</v>
      </c>
      <c r="B18" s="3">
        <v>4</v>
      </c>
      <c r="C18" s="3">
        <v>22286198</v>
      </c>
      <c r="D18" s="3" t="s">
        <v>54</v>
      </c>
      <c r="E18" s="3" t="s">
        <v>460</v>
      </c>
      <c r="F18" s="3" t="s">
        <v>461</v>
      </c>
      <c r="G18" s="3" t="s">
        <v>41</v>
      </c>
      <c r="H18" s="3" t="s">
        <v>63</v>
      </c>
      <c r="I18" s="25" t="s">
        <v>525</v>
      </c>
      <c r="J18" s="25" t="s">
        <v>9</v>
      </c>
      <c r="K18" s="15" t="s">
        <v>651</v>
      </c>
      <c r="M18" s="3" t="s">
        <v>462</v>
      </c>
    </row>
    <row r="19" spans="1:13" ht="102" x14ac:dyDescent="0.2">
      <c r="A19" s="3">
        <v>7</v>
      </c>
      <c r="B19" s="3">
        <v>4</v>
      </c>
      <c r="C19" s="3">
        <v>22286198</v>
      </c>
      <c r="D19" s="3" t="s">
        <v>54</v>
      </c>
      <c r="E19" s="3" t="s">
        <v>460</v>
      </c>
      <c r="F19" s="3" t="s">
        <v>461</v>
      </c>
      <c r="G19" s="3" t="s">
        <v>47</v>
      </c>
      <c r="H19" s="3" t="s">
        <v>63</v>
      </c>
      <c r="I19" s="25" t="s">
        <v>526</v>
      </c>
      <c r="J19" s="25" t="s">
        <v>9</v>
      </c>
      <c r="K19" s="15" t="s">
        <v>652</v>
      </c>
      <c r="L19" s="22"/>
      <c r="M19" s="3" t="s">
        <v>462</v>
      </c>
    </row>
    <row r="20" spans="1:13" ht="34" x14ac:dyDescent="0.2">
      <c r="A20" s="3">
        <v>7</v>
      </c>
      <c r="B20" s="3">
        <v>4</v>
      </c>
      <c r="C20" s="3">
        <v>22286198</v>
      </c>
      <c r="D20" s="3" t="s">
        <v>54</v>
      </c>
      <c r="E20" s="3" t="s">
        <v>460</v>
      </c>
      <c r="F20" s="3" t="s">
        <v>461</v>
      </c>
      <c r="G20" s="3" t="s">
        <v>41</v>
      </c>
      <c r="H20" s="3" t="s">
        <v>47</v>
      </c>
      <c r="I20" s="25" t="s">
        <v>527</v>
      </c>
      <c r="J20" s="25" t="s">
        <v>9</v>
      </c>
      <c r="K20" s="15" t="s">
        <v>653</v>
      </c>
      <c r="M20" s="3" t="s">
        <v>462</v>
      </c>
    </row>
    <row r="21" spans="1:13" ht="17" x14ac:dyDescent="0.2">
      <c r="A21" s="3">
        <v>8</v>
      </c>
      <c r="B21" s="3">
        <v>5</v>
      </c>
      <c r="C21" s="3">
        <v>22487708</v>
      </c>
      <c r="D21" s="3" t="s">
        <v>66</v>
      </c>
      <c r="E21" s="3" t="s">
        <v>457</v>
      </c>
      <c r="F21" s="3" t="s">
        <v>16</v>
      </c>
      <c r="G21" s="3" t="s">
        <v>528</v>
      </c>
      <c r="H21" s="3" t="s">
        <v>38</v>
      </c>
      <c r="I21" s="25" t="s">
        <v>529</v>
      </c>
      <c r="J21" s="25" t="s">
        <v>9</v>
      </c>
      <c r="K21" s="15" t="s">
        <v>654</v>
      </c>
      <c r="M21" s="3" t="s">
        <v>463</v>
      </c>
    </row>
    <row r="22" spans="1:13" ht="17" x14ac:dyDescent="0.2">
      <c r="A22" s="3">
        <v>8</v>
      </c>
      <c r="B22" s="3">
        <v>5</v>
      </c>
      <c r="C22" s="3">
        <v>22487708</v>
      </c>
      <c r="D22" s="3" t="s">
        <v>66</v>
      </c>
      <c r="E22" s="3" t="s">
        <v>457</v>
      </c>
      <c r="F22" s="3" t="s">
        <v>16</v>
      </c>
      <c r="G22" s="3" t="s">
        <v>528</v>
      </c>
      <c r="H22" s="3" t="s">
        <v>74</v>
      </c>
      <c r="I22" s="25" t="s">
        <v>529</v>
      </c>
      <c r="J22" s="25" t="s">
        <v>9</v>
      </c>
      <c r="K22" s="15" t="s">
        <v>654</v>
      </c>
      <c r="M22" s="3" t="s">
        <v>463</v>
      </c>
    </row>
    <row r="23" spans="1:13" ht="17" x14ac:dyDescent="0.2">
      <c r="A23" s="3">
        <v>8</v>
      </c>
      <c r="B23" s="3">
        <v>5</v>
      </c>
      <c r="C23" s="3">
        <v>22487708</v>
      </c>
      <c r="D23" s="3" t="s">
        <v>66</v>
      </c>
      <c r="E23" s="3" t="s">
        <v>457</v>
      </c>
      <c r="F23" s="3" t="s">
        <v>16</v>
      </c>
      <c r="G23" s="3" t="s">
        <v>528</v>
      </c>
      <c r="H23" s="3" t="s">
        <v>71</v>
      </c>
      <c r="I23" s="25" t="s">
        <v>529</v>
      </c>
      <c r="J23" s="25" t="s">
        <v>9</v>
      </c>
      <c r="K23" s="15" t="s">
        <v>654</v>
      </c>
      <c r="M23" s="3" t="s">
        <v>463</v>
      </c>
    </row>
    <row r="24" spans="1:13" ht="85" x14ac:dyDescent="0.2">
      <c r="A24" s="3">
        <v>9</v>
      </c>
      <c r="B24" s="3">
        <v>6</v>
      </c>
      <c r="C24" s="3">
        <v>22586040</v>
      </c>
      <c r="D24" s="3" t="s">
        <v>76</v>
      </c>
      <c r="E24" s="3" t="s">
        <v>464</v>
      </c>
      <c r="F24" s="3" t="s">
        <v>16</v>
      </c>
      <c r="G24" s="3" t="s">
        <v>47</v>
      </c>
      <c r="H24" s="3" t="s">
        <v>38</v>
      </c>
      <c r="I24" s="25" t="s">
        <v>530</v>
      </c>
      <c r="K24" s="15" t="s">
        <v>655</v>
      </c>
      <c r="M24" s="3" t="s">
        <v>465</v>
      </c>
    </row>
    <row r="25" spans="1:13" ht="85" x14ac:dyDescent="0.2">
      <c r="A25" s="3">
        <v>9</v>
      </c>
      <c r="B25" s="3">
        <v>6</v>
      </c>
      <c r="C25" s="3">
        <v>22586040</v>
      </c>
      <c r="D25" s="3" t="s">
        <v>76</v>
      </c>
      <c r="E25" s="3" t="s">
        <v>464</v>
      </c>
      <c r="F25" s="3" t="s">
        <v>16</v>
      </c>
      <c r="G25" s="3" t="s">
        <v>81</v>
      </c>
      <c r="H25" s="3" t="s">
        <v>38</v>
      </c>
      <c r="I25" s="25" t="s">
        <v>530</v>
      </c>
      <c r="K25" s="15" t="s">
        <v>655</v>
      </c>
      <c r="M25" s="3" t="s">
        <v>465</v>
      </c>
    </row>
    <row r="26" spans="1:13" ht="34" x14ac:dyDescent="0.2">
      <c r="A26" s="3">
        <v>10</v>
      </c>
      <c r="B26" s="3">
        <v>7</v>
      </c>
      <c r="C26" s="3">
        <v>23042033</v>
      </c>
      <c r="D26" s="3" t="s">
        <v>87</v>
      </c>
      <c r="E26" s="3" t="s">
        <v>466</v>
      </c>
      <c r="F26" s="3" t="s">
        <v>467</v>
      </c>
      <c r="G26" s="3" t="s">
        <v>92</v>
      </c>
      <c r="H26" s="3" t="s">
        <v>17</v>
      </c>
      <c r="I26" s="25" t="s">
        <v>532</v>
      </c>
      <c r="J26" s="25" t="s">
        <v>9</v>
      </c>
      <c r="K26" s="15" t="s">
        <v>656</v>
      </c>
      <c r="M26" s="3" t="s">
        <v>468</v>
      </c>
    </row>
    <row r="27" spans="1:13" ht="34" x14ac:dyDescent="0.2">
      <c r="A27" s="3">
        <v>10</v>
      </c>
      <c r="B27" s="3">
        <v>7</v>
      </c>
      <c r="C27" s="3">
        <v>23042033</v>
      </c>
      <c r="D27" s="3" t="s">
        <v>87</v>
      </c>
      <c r="E27" s="3" t="s">
        <v>466</v>
      </c>
      <c r="F27" s="3" t="s">
        <v>467</v>
      </c>
      <c r="G27" s="3" t="s">
        <v>89</v>
      </c>
      <c r="H27" s="3" t="s">
        <v>17</v>
      </c>
      <c r="I27" s="25" t="s">
        <v>533</v>
      </c>
      <c r="J27" s="25" t="s">
        <v>9</v>
      </c>
      <c r="K27" s="15" t="s">
        <v>657</v>
      </c>
      <c r="M27" s="3" t="s">
        <v>468</v>
      </c>
    </row>
    <row r="28" spans="1:13" ht="51" x14ac:dyDescent="0.2">
      <c r="A28" s="3">
        <v>11</v>
      </c>
      <c r="B28" s="3">
        <v>8</v>
      </c>
      <c r="C28" s="3">
        <v>23129528</v>
      </c>
      <c r="D28" s="3" t="s">
        <v>95</v>
      </c>
      <c r="E28" s="3" t="s">
        <v>457</v>
      </c>
      <c r="F28" s="3" t="s">
        <v>16</v>
      </c>
      <c r="G28" s="3" t="s">
        <v>81</v>
      </c>
      <c r="H28" s="3" t="s">
        <v>534</v>
      </c>
      <c r="I28" s="25" t="s">
        <v>535</v>
      </c>
      <c r="K28" s="15" t="s">
        <v>658</v>
      </c>
      <c r="M28" s="3" t="s">
        <v>469</v>
      </c>
    </row>
    <row r="29" spans="1:13" ht="51" x14ac:dyDescent="0.2">
      <c r="A29" s="3">
        <v>11</v>
      </c>
      <c r="B29" s="3">
        <v>8</v>
      </c>
      <c r="C29" s="3">
        <v>23129528</v>
      </c>
      <c r="D29" s="3" t="s">
        <v>95</v>
      </c>
      <c r="E29" s="3" t="s">
        <v>457</v>
      </c>
      <c r="F29" s="3" t="s">
        <v>16</v>
      </c>
      <c r="G29" s="3" t="s">
        <v>81</v>
      </c>
      <c r="H29" s="3" t="s">
        <v>38</v>
      </c>
      <c r="I29" s="25" t="s">
        <v>535</v>
      </c>
      <c r="K29" s="15" t="s">
        <v>658</v>
      </c>
      <c r="M29" s="3" t="s">
        <v>469</v>
      </c>
    </row>
    <row r="30" spans="1:13" ht="51" x14ac:dyDescent="0.2">
      <c r="A30" s="3">
        <v>12</v>
      </c>
      <c r="B30" s="3">
        <v>9</v>
      </c>
      <c r="C30" s="3">
        <v>23190615</v>
      </c>
      <c r="D30" s="3" t="s">
        <v>107</v>
      </c>
      <c r="E30" s="3" t="s">
        <v>613</v>
      </c>
      <c r="F30" s="3" t="s">
        <v>16</v>
      </c>
      <c r="G30" s="3" t="s">
        <v>109</v>
      </c>
      <c r="H30" s="3" t="s">
        <v>113</v>
      </c>
      <c r="I30" s="25" t="s">
        <v>536</v>
      </c>
      <c r="K30" s="15" t="s">
        <v>659</v>
      </c>
      <c r="M30" s="3" t="s">
        <v>470</v>
      </c>
    </row>
    <row r="31" spans="1:13" ht="34" x14ac:dyDescent="0.2">
      <c r="A31" s="3">
        <v>15</v>
      </c>
      <c r="B31" s="3">
        <v>11</v>
      </c>
      <c r="C31" s="3">
        <v>23721325</v>
      </c>
      <c r="D31" s="3" t="s">
        <v>117</v>
      </c>
      <c r="E31" s="3" t="s">
        <v>457</v>
      </c>
      <c r="F31" s="3" t="s">
        <v>16</v>
      </c>
      <c r="G31" s="3" t="s">
        <v>537</v>
      </c>
      <c r="H31" s="3" t="s">
        <v>17</v>
      </c>
      <c r="I31" s="25" t="s">
        <v>539</v>
      </c>
      <c r="K31" s="15" t="s">
        <v>660</v>
      </c>
      <c r="M31" s="3" t="s">
        <v>471</v>
      </c>
    </row>
    <row r="32" spans="1:13" ht="34" x14ac:dyDescent="0.2">
      <c r="A32" s="3">
        <v>15</v>
      </c>
      <c r="B32" s="3">
        <v>11</v>
      </c>
      <c r="C32" s="3">
        <v>23721325</v>
      </c>
      <c r="D32" s="3" t="s">
        <v>117</v>
      </c>
      <c r="E32" s="3" t="s">
        <v>457</v>
      </c>
      <c r="F32" s="3" t="s">
        <v>16</v>
      </c>
      <c r="G32" s="3" t="s">
        <v>538</v>
      </c>
      <c r="H32" s="3" t="s">
        <v>17</v>
      </c>
      <c r="I32" s="25" t="s">
        <v>540</v>
      </c>
      <c r="K32" s="15" t="s">
        <v>661</v>
      </c>
      <c r="M32" s="3" t="s">
        <v>471</v>
      </c>
    </row>
    <row r="33" spans="1:13" ht="34" x14ac:dyDescent="0.2">
      <c r="A33" s="3">
        <v>17</v>
      </c>
      <c r="B33" s="3">
        <v>12</v>
      </c>
      <c r="C33" s="3">
        <v>24675587</v>
      </c>
      <c r="D33" s="3" t="s">
        <v>124</v>
      </c>
      <c r="E33" s="3" t="s">
        <v>472</v>
      </c>
      <c r="F33" s="3" t="s">
        <v>16</v>
      </c>
      <c r="G33" s="3" t="s">
        <v>74</v>
      </c>
      <c r="H33" s="3" t="s">
        <v>17</v>
      </c>
      <c r="I33" s="25" t="s">
        <v>543</v>
      </c>
      <c r="K33" s="15" t="s">
        <v>662</v>
      </c>
      <c r="M33" s="3" t="s">
        <v>473</v>
      </c>
    </row>
    <row r="34" spans="1:13" ht="34" x14ac:dyDescent="0.2">
      <c r="A34" s="3">
        <v>17</v>
      </c>
      <c r="B34" s="3">
        <v>12</v>
      </c>
      <c r="C34" s="3">
        <v>24675587</v>
      </c>
      <c r="D34" s="3" t="s">
        <v>124</v>
      </c>
      <c r="E34" s="3" t="s">
        <v>472</v>
      </c>
      <c r="F34" s="3" t="s">
        <v>16</v>
      </c>
      <c r="G34" s="3" t="s">
        <v>129</v>
      </c>
      <c r="H34" s="3" t="s">
        <v>17</v>
      </c>
      <c r="I34" s="25" t="s">
        <v>544</v>
      </c>
      <c r="K34" s="15" t="s">
        <v>654</v>
      </c>
      <c r="M34" s="3" t="s">
        <v>473</v>
      </c>
    </row>
    <row r="35" spans="1:13" ht="34" x14ac:dyDescent="0.2">
      <c r="A35" s="3">
        <v>17</v>
      </c>
      <c r="B35" s="3">
        <v>12</v>
      </c>
      <c r="C35" s="3">
        <v>24675587</v>
      </c>
      <c r="D35" s="3" t="s">
        <v>124</v>
      </c>
      <c r="E35" s="3" t="s">
        <v>472</v>
      </c>
      <c r="F35" s="3" t="s">
        <v>16</v>
      </c>
      <c r="G35" s="3" t="s">
        <v>541</v>
      </c>
      <c r="H35" s="3" t="s">
        <v>17</v>
      </c>
      <c r="I35" s="25" t="s">
        <v>545</v>
      </c>
      <c r="K35" s="15" t="s">
        <v>663</v>
      </c>
      <c r="M35" s="3" t="s">
        <v>473</v>
      </c>
    </row>
    <row r="36" spans="1:13" ht="34" x14ac:dyDescent="0.2">
      <c r="A36" s="3">
        <v>17</v>
      </c>
      <c r="B36" s="3">
        <v>12</v>
      </c>
      <c r="C36" s="3">
        <v>24675587</v>
      </c>
      <c r="D36" s="3" t="s">
        <v>124</v>
      </c>
      <c r="E36" s="3" t="s">
        <v>472</v>
      </c>
      <c r="F36" s="3" t="s">
        <v>16</v>
      </c>
      <c r="G36" s="3" t="s">
        <v>542</v>
      </c>
      <c r="H36" s="3" t="s">
        <v>17</v>
      </c>
      <c r="I36" s="25" t="s">
        <v>546</v>
      </c>
      <c r="K36" s="15" t="s">
        <v>664</v>
      </c>
      <c r="M36" s="3" t="s">
        <v>473</v>
      </c>
    </row>
    <row r="37" spans="1:13" ht="34" x14ac:dyDescent="0.2">
      <c r="A37" s="3">
        <v>17</v>
      </c>
      <c r="B37" s="3">
        <v>12</v>
      </c>
      <c r="C37" s="3">
        <v>24675587</v>
      </c>
      <c r="D37" s="3" t="s">
        <v>124</v>
      </c>
      <c r="E37" s="3" t="s">
        <v>472</v>
      </c>
      <c r="F37" s="3" t="s">
        <v>16</v>
      </c>
      <c r="G37" s="3" t="s">
        <v>541</v>
      </c>
      <c r="H37" s="3" t="s">
        <v>74</v>
      </c>
      <c r="I37" s="25" t="s">
        <v>547</v>
      </c>
      <c r="K37" s="15" t="s">
        <v>665</v>
      </c>
      <c r="M37" s="3" t="s">
        <v>473</v>
      </c>
    </row>
    <row r="38" spans="1:13" ht="34" x14ac:dyDescent="0.2">
      <c r="A38" s="3">
        <v>17</v>
      </c>
      <c r="B38" s="3">
        <v>12</v>
      </c>
      <c r="C38" s="3">
        <v>24675587</v>
      </c>
      <c r="D38" s="3" t="s">
        <v>124</v>
      </c>
      <c r="E38" s="3" t="s">
        <v>472</v>
      </c>
      <c r="F38" s="3" t="s">
        <v>16</v>
      </c>
      <c r="G38" s="3" t="s">
        <v>542</v>
      </c>
      <c r="H38" s="3" t="s">
        <v>74</v>
      </c>
      <c r="I38" s="25" t="s">
        <v>547</v>
      </c>
      <c r="K38" s="15" t="s">
        <v>665</v>
      </c>
      <c r="M38" s="3" t="s">
        <v>473</v>
      </c>
    </row>
    <row r="39" spans="1:13" ht="51" x14ac:dyDescent="0.2">
      <c r="A39" s="3">
        <v>17</v>
      </c>
      <c r="B39" s="3">
        <v>12</v>
      </c>
      <c r="C39" s="3">
        <f>C33</f>
        <v>24675587</v>
      </c>
      <c r="D39" s="3" t="str">
        <f>D33</f>
        <v>Thapa DR, 2014</v>
      </c>
      <c r="E39" s="3" t="s">
        <v>474</v>
      </c>
      <c r="F39" s="3" t="s">
        <v>16</v>
      </c>
      <c r="G39" s="3" t="s">
        <v>548</v>
      </c>
      <c r="H39" s="3" t="s">
        <v>550</v>
      </c>
      <c r="I39" s="25" t="s">
        <v>547</v>
      </c>
      <c r="J39" s="25" t="s">
        <v>9</v>
      </c>
      <c r="K39" s="15" t="s">
        <v>665</v>
      </c>
    </row>
    <row r="40" spans="1:13" ht="51" x14ac:dyDescent="0.2">
      <c r="A40" s="3">
        <v>17</v>
      </c>
      <c r="B40" s="3">
        <v>12</v>
      </c>
      <c r="C40" s="3">
        <f t="shared" ref="C40:D40" si="4">C34</f>
        <v>24675587</v>
      </c>
      <c r="D40" s="3" t="str">
        <f t="shared" si="4"/>
        <v>Thapa DR, 2014</v>
      </c>
      <c r="E40" s="3" t="s">
        <v>474</v>
      </c>
      <c r="F40" s="3" t="s">
        <v>16</v>
      </c>
      <c r="G40" s="3" t="s">
        <v>548</v>
      </c>
      <c r="H40" s="3" t="s">
        <v>551</v>
      </c>
      <c r="I40" s="25" t="s">
        <v>547</v>
      </c>
      <c r="J40" s="25" t="s">
        <v>9</v>
      </c>
      <c r="K40" s="15" t="s">
        <v>665</v>
      </c>
    </row>
    <row r="41" spans="1:13" ht="51" x14ac:dyDescent="0.2">
      <c r="A41" s="3">
        <v>17</v>
      </c>
      <c r="B41" s="3">
        <v>12</v>
      </c>
      <c r="C41" s="3">
        <f t="shared" ref="C41:D41" si="5">C35</f>
        <v>24675587</v>
      </c>
      <c r="D41" s="3" t="str">
        <f t="shared" si="5"/>
        <v>Thapa DR, 2014</v>
      </c>
      <c r="E41" s="3" t="s">
        <v>474</v>
      </c>
      <c r="F41" s="3" t="s">
        <v>16</v>
      </c>
      <c r="G41" s="3" t="s">
        <v>549</v>
      </c>
      <c r="H41" s="3" t="s">
        <v>551</v>
      </c>
      <c r="I41" s="25" t="s">
        <v>547</v>
      </c>
      <c r="J41" s="25" t="s">
        <v>9</v>
      </c>
      <c r="K41" s="15" t="s">
        <v>665</v>
      </c>
    </row>
    <row r="42" spans="1:13" ht="34" x14ac:dyDescent="0.2">
      <c r="A42" s="3">
        <v>18</v>
      </c>
      <c r="B42" s="3">
        <v>13</v>
      </c>
      <c r="C42" s="3">
        <v>24828336</v>
      </c>
      <c r="D42" s="3" t="s">
        <v>142</v>
      </c>
      <c r="E42" s="3" t="s">
        <v>457</v>
      </c>
      <c r="F42" s="3" t="s">
        <v>16</v>
      </c>
      <c r="G42" s="3" t="s">
        <v>446</v>
      </c>
      <c r="H42" s="3" t="s">
        <v>38</v>
      </c>
      <c r="I42" s="25" t="s">
        <v>552</v>
      </c>
      <c r="J42" s="25" t="s">
        <v>623</v>
      </c>
      <c r="K42" s="15" t="s">
        <v>666</v>
      </c>
      <c r="L42" s="30" t="s">
        <v>708</v>
      </c>
      <c r="M42" s="3" t="s">
        <v>475</v>
      </c>
    </row>
    <row r="43" spans="1:13" ht="34" x14ac:dyDescent="0.2">
      <c r="A43" s="3">
        <v>18</v>
      </c>
      <c r="B43" s="3">
        <v>13</v>
      </c>
      <c r="C43" s="3">
        <v>24828336</v>
      </c>
      <c r="D43" s="3" t="s">
        <v>142</v>
      </c>
      <c r="E43" s="3" t="s">
        <v>457</v>
      </c>
      <c r="F43" s="3" t="s">
        <v>16</v>
      </c>
      <c r="G43" s="3" t="s">
        <v>559</v>
      </c>
      <c r="H43" s="3" t="s">
        <v>38</v>
      </c>
      <c r="I43" s="25" t="s">
        <v>553</v>
      </c>
      <c r="J43" s="25" t="s">
        <v>623</v>
      </c>
      <c r="K43" s="15" t="s">
        <v>667</v>
      </c>
      <c r="L43" s="30" t="s">
        <v>708</v>
      </c>
      <c r="M43" s="3" t="s">
        <v>475</v>
      </c>
    </row>
    <row r="44" spans="1:13" ht="51" x14ac:dyDescent="0.2">
      <c r="A44" s="3">
        <v>18</v>
      </c>
      <c r="B44" s="3">
        <v>13</v>
      </c>
      <c r="C44" s="3">
        <f>C42</f>
        <v>24828336</v>
      </c>
      <c r="D44" s="3" t="str">
        <f>D42</f>
        <v>Munshi SU, 2014</v>
      </c>
      <c r="E44" s="3" t="s">
        <v>476</v>
      </c>
      <c r="F44" s="3" t="s">
        <v>16</v>
      </c>
      <c r="G44" s="3" t="s">
        <v>446</v>
      </c>
      <c r="H44" s="3" t="s">
        <v>38</v>
      </c>
      <c r="I44" s="25" t="s">
        <v>555</v>
      </c>
      <c r="J44" s="26"/>
      <c r="K44" s="15" t="s">
        <v>668</v>
      </c>
    </row>
    <row r="45" spans="1:13" ht="51" x14ac:dyDescent="0.2">
      <c r="A45" s="3">
        <v>18</v>
      </c>
      <c r="B45" s="3">
        <v>13</v>
      </c>
      <c r="C45" s="3">
        <f t="shared" ref="C45:D45" si="6">C43</f>
        <v>24828336</v>
      </c>
      <c r="D45" s="3" t="str">
        <f t="shared" si="6"/>
        <v>Munshi SU, 2014</v>
      </c>
      <c r="E45" s="3" t="s">
        <v>476</v>
      </c>
      <c r="F45" s="3" t="s">
        <v>16</v>
      </c>
      <c r="G45" s="3" t="s">
        <v>146</v>
      </c>
      <c r="H45" s="3" t="s">
        <v>38</v>
      </c>
      <c r="I45" s="25" t="s">
        <v>555</v>
      </c>
      <c r="J45" s="26"/>
      <c r="K45" s="15" t="s">
        <v>668</v>
      </c>
    </row>
    <row r="46" spans="1:13" ht="51" x14ac:dyDescent="0.2">
      <c r="A46" s="3">
        <v>18</v>
      </c>
      <c r="B46" s="3">
        <v>13</v>
      </c>
      <c r="C46" s="3">
        <f t="shared" ref="C46:D46" si="7">C44</f>
        <v>24828336</v>
      </c>
      <c r="D46" s="3" t="str">
        <f t="shared" si="7"/>
        <v>Munshi SU, 2014</v>
      </c>
      <c r="E46" s="3" t="s">
        <v>476</v>
      </c>
      <c r="F46" s="3" t="s">
        <v>16</v>
      </c>
      <c r="G46" s="3" t="s">
        <v>446</v>
      </c>
      <c r="H46" s="3" t="s">
        <v>146</v>
      </c>
      <c r="I46" s="25" t="s">
        <v>556</v>
      </c>
      <c r="J46" s="26"/>
      <c r="K46" s="15" t="s">
        <v>669</v>
      </c>
    </row>
    <row r="47" spans="1:13" ht="51" x14ac:dyDescent="0.2">
      <c r="A47" s="3">
        <v>18</v>
      </c>
      <c r="B47" s="3">
        <v>13</v>
      </c>
      <c r="C47" s="3">
        <f t="shared" ref="C47:D47" si="8">C45</f>
        <v>24828336</v>
      </c>
      <c r="D47" s="3" t="str">
        <f t="shared" si="8"/>
        <v>Munshi SU, 2014</v>
      </c>
      <c r="E47" s="3" t="s">
        <v>476</v>
      </c>
      <c r="F47" s="3" t="s">
        <v>16</v>
      </c>
      <c r="G47" s="3" t="s">
        <v>446</v>
      </c>
      <c r="H47" s="3" t="s">
        <v>554</v>
      </c>
      <c r="I47" s="25" t="s">
        <v>555</v>
      </c>
      <c r="J47" s="26"/>
      <c r="K47" s="15" t="s">
        <v>668</v>
      </c>
    </row>
    <row r="48" spans="1:13" ht="51" x14ac:dyDescent="0.2">
      <c r="A48" s="3">
        <v>18</v>
      </c>
      <c r="B48" s="3">
        <v>13</v>
      </c>
      <c r="C48" s="3">
        <f t="shared" ref="C48:D48" si="9">C46</f>
        <v>24828336</v>
      </c>
      <c r="D48" s="3" t="str">
        <f t="shared" si="9"/>
        <v>Munshi SU, 2014</v>
      </c>
      <c r="E48" s="3" t="s">
        <v>476</v>
      </c>
      <c r="F48" s="3" t="s">
        <v>16</v>
      </c>
      <c r="G48" s="3" t="s">
        <v>554</v>
      </c>
      <c r="H48" s="3" t="s">
        <v>559</v>
      </c>
      <c r="I48" s="25" t="s">
        <v>555</v>
      </c>
      <c r="J48" s="26"/>
      <c r="K48" s="15" t="s">
        <v>668</v>
      </c>
    </row>
    <row r="49" spans="1:11" ht="51" x14ac:dyDescent="0.2">
      <c r="A49" s="3">
        <v>18</v>
      </c>
      <c r="B49" s="3">
        <v>13</v>
      </c>
      <c r="C49" s="3">
        <f t="shared" ref="C49:D49" si="10">C47</f>
        <v>24828336</v>
      </c>
      <c r="D49" s="3" t="str">
        <f t="shared" si="10"/>
        <v>Munshi SU, 2014</v>
      </c>
      <c r="E49" s="3" t="s">
        <v>476</v>
      </c>
      <c r="F49" s="3" t="s">
        <v>16</v>
      </c>
      <c r="G49" s="3" t="s">
        <v>446</v>
      </c>
      <c r="H49" s="3" t="s">
        <v>38</v>
      </c>
      <c r="I49" s="25" t="s">
        <v>555</v>
      </c>
      <c r="J49" s="26"/>
      <c r="K49" s="15" t="s">
        <v>668</v>
      </c>
    </row>
    <row r="50" spans="1:11" ht="51" x14ac:dyDescent="0.2">
      <c r="A50" s="3">
        <v>18</v>
      </c>
      <c r="B50" s="3">
        <v>13</v>
      </c>
      <c r="C50" s="3">
        <f t="shared" ref="C50:D50" si="11">C48</f>
        <v>24828336</v>
      </c>
      <c r="D50" s="3" t="str">
        <f t="shared" si="11"/>
        <v>Munshi SU, 2014</v>
      </c>
      <c r="E50" s="3" t="s">
        <v>476</v>
      </c>
      <c r="F50" s="3" t="s">
        <v>16</v>
      </c>
      <c r="G50" s="3" t="s">
        <v>146</v>
      </c>
      <c r="H50" s="3" t="s">
        <v>38</v>
      </c>
      <c r="I50" s="25" t="s">
        <v>555</v>
      </c>
      <c r="J50" s="26"/>
      <c r="K50" s="15" t="s">
        <v>668</v>
      </c>
    </row>
    <row r="51" spans="1:11" ht="51" x14ac:dyDescent="0.2">
      <c r="A51" s="3">
        <v>18</v>
      </c>
      <c r="B51" s="3">
        <v>13</v>
      </c>
      <c r="C51" s="3">
        <f t="shared" ref="C51:D51" si="12">C49</f>
        <v>24828336</v>
      </c>
      <c r="D51" s="3" t="str">
        <f t="shared" si="12"/>
        <v>Munshi SU, 2014</v>
      </c>
      <c r="E51" s="3" t="s">
        <v>476</v>
      </c>
      <c r="F51" s="3" t="s">
        <v>16</v>
      </c>
      <c r="G51" s="3" t="s">
        <v>446</v>
      </c>
      <c r="H51" s="3" t="s">
        <v>146</v>
      </c>
      <c r="I51" s="25" t="s">
        <v>556</v>
      </c>
      <c r="J51" s="26"/>
      <c r="K51" s="15" t="s">
        <v>669</v>
      </c>
    </row>
    <row r="52" spans="1:11" ht="51" x14ac:dyDescent="0.2">
      <c r="A52" s="3">
        <v>18</v>
      </c>
      <c r="B52" s="3">
        <v>13</v>
      </c>
      <c r="C52" s="3">
        <f t="shared" ref="C52:D52" si="13">C50</f>
        <v>24828336</v>
      </c>
      <c r="D52" s="3" t="str">
        <f t="shared" si="13"/>
        <v>Munshi SU, 2014</v>
      </c>
      <c r="E52" s="3" t="s">
        <v>476</v>
      </c>
      <c r="F52" s="3" t="s">
        <v>16</v>
      </c>
      <c r="G52" s="3" t="s">
        <v>446</v>
      </c>
      <c r="H52" s="3" t="s">
        <v>554</v>
      </c>
      <c r="I52" s="25" t="s">
        <v>555</v>
      </c>
      <c r="J52" s="26"/>
      <c r="K52" s="15" t="s">
        <v>668</v>
      </c>
    </row>
    <row r="53" spans="1:11" ht="51" x14ac:dyDescent="0.2">
      <c r="A53" s="3">
        <v>18</v>
      </c>
      <c r="B53" s="3">
        <v>13</v>
      </c>
      <c r="C53" s="3">
        <f t="shared" ref="C53:D53" si="14">C51</f>
        <v>24828336</v>
      </c>
      <c r="D53" s="3" t="str">
        <f t="shared" si="14"/>
        <v>Munshi SU, 2014</v>
      </c>
      <c r="E53" s="3" t="s">
        <v>476</v>
      </c>
      <c r="F53" s="3" t="s">
        <v>16</v>
      </c>
      <c r="G53" s="3" t="s">
        <v>554</v>
      </c>
      <c r="H53" s="3" t="s">
        <v>559</v>
      </c>
      <c r="I53" s="25" t="s">
        <v>555</v>
      </c>
      <c r="J53" s="26"/>
      <c r="K53" s="15" t="s">
        <v>668</v>
      </c>
    </row>
    <row r="54" spans="1:11" ht="51" x14ac:dyDescent="0.2">
      <c r="A54" s="3">
        <v>18</v>
      </c>
      <c r="B54" s="3">
        <v>13</v>
      </c>
      <c r="C54" s="3">
        <f>C44</f>
        <v>24828336</v>
      </c>
      <c r="D54" s="3" t="str">
        <f>D44</f>
        <v>Munshi SU, 2014</v>
      </c>
      <c r="E54" s="3" t="s">
        <v>477</v>
      </c>
      <c r="F54" s="3" t="s">
        <v>16</v>
      </c>
      <c r="G54" s="3" t="s">
        <v>446</v>
      </c>
      <c r="H54" s="3" t="s">
        <v>38</v>
      </c>
      <c r="I54" s="25" t="s">
        <v>557</v>
      </c>
      <c r="J54" s="26"/>
      <c r="K54" s="15" t="s">
        <v>669</v>
      </c>
    </row>
    <row r="55" spans="1:11" ht="51" x14ac:dyDescent="0.2">
      <c r="A55" s="3">
        <v>18</v>
      </c>
      <c r="B55" s="3">
        <v>13</v>
      </c>
      <c r="C55" s="3">
        <f t="shared" ref="C55:D55" si="15">C45</f>
        <v>24828336</v>
      </c>
      <c r="D55" s="3" t="str">
        <f t="shared" si="15"/>
        <v>Munshi SU, 2014</v>
      </c>
      <c r="E55" s="3" t="s">
        <v>477</v>
      </c>
      <c r="F55" s="3" t="s">
        <v>16</v>
      </c>
      <c r="G55" s="3" t="s">
        <v>146</v>
      </c>
      <c r="H55" s="3" t="s">
        <v>38</v>
      </c>
      <c r="I55" s="25" t="s">
        <v>557</v>
      </c>
      <c r="J55" s="26"/>
      <c r="K55" s="15" t="s">
        <v>669</v>
      </c>
    </row>
    <row r="56" spans="1:11" ht="51" x14ac:dyDescent="0.2">
      <c r="A56" s="3">
        <v>18</v>
      </c>
      <c r="B56" s="3">
        <v>13</v>
      </c>
      <c r="C56" s="3">
        <f t="shared" ref="C56:D56" si="16">C46</f>
        <v>24828336</v>
      </c>
      <c r="D56" s="3" t="str">
        <f t="shared" si="16"/>
        <v>Munshi SU, 2014</v>
      </c>
      <c r="E56" s="3" t="s">
        <v>477</v>
      </c>
      <c r="F56" s="3" t="s">
        <v>16</v>
      </c>
      <c r="G56" s="3" t="s">
        <v>446</v>
      </c>
      <c r="H56" s="3" t="s">
        <v>146</v>
      </c>
      <c r="I56" s="25" t="s">
        <v>558</v>
      </c>
      <c r="J56" s="26"/>
      <c r="K56" s="15" t="s">
        <v>667</v>
      </c>
    </row>
    <row r="57" spans="1:11" ht="51" x14ac:dyDescent="0.2">
      <c r="A57" s="3">
        <v>18</v>
      </c>
      <c r="B57" s="3">
        <v>13</v>
      </c>
      <c r="C57" s="3">
        <f t="shared" ref="C57:D57" si="17">C47</f>
        <v>24828336</v>
      </c>
      <c r="D57" s="3" t="str">
        <f t="shared" si="17"/>
        <v>Munshi SU, 2014</v>
      </c>
      <c r="E57" s="3" t="s">
        <v>477</v>
      </c>
      <c r="F57" s="3" t="s">
        <v>16</v>
      </c>
      <c r="G57" s="3" t="s">
        <v>446</v>
      </c>
      <c r="H57" s="3" t="s">
        <v>554</v>
      </c>
      <c r="I57" s="25" t="s">
        <v>555</v>
      </c>
      <c r="J57" s="26"/>
      <c r="K57" s="15" t="s">
        <v>668</v>
      </c>
    </row>
    <row r="58" spans="1:11" ht="51" x14ac:dyDescent="0.2">
      <c r="A58" s="3">
        <v>18</v>
      </c>
      <c r="B58" s="3">
        <v>13</v>
      </c>
      <c r="C58" s="3">
        <f t="shared" ref="C58:D58" si="18">C48</f>
        <v>24828336</v>
      </c>
      <c r="D58" s="3" t="str">
        <f t="shared" si="18"/>
        <v>Munshi SU, 2014</v>
      </c>
      <c r="E58" s="3" t="s">
        <v>477</v>
      </c>
      <c r="F58" s="3" t="s">
        <v>16</v>
      </c>
      <c r="G58" s="3" t="s">
        <v>554</v>
      </c>
      <c r="H58" s="3" t="s">
        <v>559</v>
      </c>
      <c r="I58" s="25" t="s">
        <v>614</v>
      </c>
      <c r="J58" s="26"/>
      <c r="K58" s="15" t="s">
        <v>670</v>
      </c>
    </row>
    <row r="59" spans="1:11" ht="51" x14ac:dyDescent="0.2">
      <c r="A59" s="3">
        <v>18</v>
      </c>
      <c r="B59" s="3">
        <v>13</v>
      </c>
      <c r="C59" s="3">
        <f>C54</f>
        <v>24828336</v>
      </c>
      <c r="D59" s="3" t="str">
        <f>D54</f>
        <v>Munshi SU, 2014</v>
      </c>
      <c r="E59" s="3" t="s">
        <v>478</v>
      </c>
      <c r="F59" s="3" t="s">
        <v>16</v>
      </c>
      <c r="G59" s="3" t="s">
        <v>446</v>
      </c>
      <c r="H59" s="3" t="s">
        <v>38</v>
      </c>
      <c r="I59" s="25" t="s">
        <v>557</v>
      </c>
      <c r="J59" s="26"/>
      <c r="K59" s="15" t="s">
        <v>669</v>
      </c>
    </row>
    <row r="60" spans="1:11" ht="51" x14ac:dyDescent="0.2">
      <c r="A60" s="3">
        <v>18</v>
      </c>
      <c r="B60" s="3">
        <v>13</v>
      </c>
      <c r="C60" s="3">
        <f t="shared" ref="C60:D60" si="19">C55</f>
        <v>24828336</v>
      </c>
      <c r="D60" s="3" t="str">
        <f t="shared" si="19"/>
        <v>Munshi SU, 2014</v>
      </c>
      <c r="E60" s="3" t="s">
        <v>478</v>
      </c>
      <c r="F60" s="3" t="s">
        <v>16</v>
      </c>
      <c r="G60" s="3" t="s">
        <v>446</v>
      </c>
      <c r="H60" s="3" t="s">
        <v>554</v>
      </c>
      <c r="I60" s="25" t="s">
        <v>555</v>
      </c>
      <c r="J60" s="27"/>
      <c r="K60" s="15" t="s">
        <v>668</v>
      </c>
    </row>
    <row r="61" spans="1:11" ht="51" x14ac:dyDescent="0.2">
      <c r="A61" s="3">
        <v>18</v>
      </c>
      <c r="B61" s="3">
        <v>13</v>
      </c>
      <c r="C61" s="3">
        <f t="shared" ref="C61:D61" si="20">C56</f>
        <v>24828336</v>
      </c>
      <c r="D61" s="3" t="str">
        <f t="shared" si="20"/>
        <v>Munshi SU, 2014</v>
      </c>
      <c r="E61" s="3" t="s">
        <v>478</v>
      </c>
      <c r="F61" s="3" t="s">
        <v>16</v>
      </c>
      <c r="G61" s="3" t="s">
        <v>554</v>
      </c>
      <c r="H61" s="3" t="s">
        <v>559</v>
      </c>
      <c r="I61" s="25" t="s">
        <v>557</v>
      </c>
      <c r="J61" s="27"/>
      <c r="K61" s="15" t="s">
        <v>669</v>
      </c>
    </row>
    <row r="62" spans="1:11" ht="51" x14ac:dyDescent="0.2">
      <c r="A62" s="3">
        <v>18</v>
      </c>
      <c r="B62" s="3">
        <v>13</v>
      </c>
      <c r="C62" s="3">
        <f t="shared" ref="C62:D62" si="21">C57</f>
        <v>24828336</v>
      </c>
      <c r="D62" s="3" t="str">
        <f t="shared" si="21"/>
        <v>Munshi SU, 2014</v>
      </c>
      <c r="E62" s="3" t="s">
        <v>478</v>
      </c>
      <c r="F62" s="3" t="s">
        <v>16</v>
      </c>
      <c r="G62" s="3" t="s">
        <v>554</v>
      </c>
      <c r="H62" s="3" t="s">
        <v>559</v>
      </c>
      <c r="I62" s="25" t="s">
        <v>558</v>
      </c>
      <c r="J62" s="27"/>
      <c r="K62" s="15" t="s">
        <v>667</v>
      </c>
    </row>
    <row r="63" spans="1:11" ht="51" x14ac:dyDescent="0.2">
      <c r="A63" s="3">
        <v>18</v>
      </c>
      <c r="B63" s="3">
        <v>13</v>
      </c>
      <c r="C63" s="3">
        <f t="shared" ref="C63:D63" si="22">C58</f>
        <v>24828336</v>
      </c>
      <c r="D63" s="3" t="str">
        <f t="shared" si="22"/>
        <v>Munshi SU, 2014</v>
      </c>
      <c r="E63" s="3" t="s">
        <v>478</v>
      </c>
      <c r="F63" s="3" t="s">
        <v>16</v>
      </c>
      <c r="G63" s="3" t="s">
        <v>554</v>
      </c>
      <c r="H63" s="3" t="s">
        <v>38</v>
      </c>
      <c r="I63" s="25" t="s">
        <v>616</v>
      </c>
      <c r="J63" s="27"/>
      <c r="K63" s="15" t="s">
        <v>645</v>
      </c>
    </row>
    <row r="64" spans="1:11" ht="51" x14ac:dyDescent="0.2">
      <c r="A64" s="3">
        <v>18</v>
      </c>
      <c r="B64" s="3">
        <v>13</v>
      </c>
      <c r="C64" s="3">
        <f t="shared" ref="C64:D64" si="23">C59</f>
        <v>24828336</v>
      </c>
      <c r="D64" s="3" t="str">
        <f t="shared" si="23"/>
        <v>Munshi SU, 2014</v>
      </c>
      <c r="E64" s="3" t="s">
        <v>478</v>
      </c>
      <c r="F64" s="3" t="s">
        <v>16</v>
      </c>
      <c r="G64" s="3" t="s">
        <v>559</v>
      </c>
      <c r="H64" s="3" t="s">
        <v>38</v>
      </c>
      <c r="I64" s="25" t="s">
        <v>615</v>
      </c>
      <c r="J64" s="27"/>
      <c r="K64" s="15" t="s">
        <v>667</v>
      </c>
    </row>
    <row r="65" spans="1:13" ht="85" x14ac:dyDescent="0.2">
      <c r="A65" s="3">
        <v>19</v>
      </c>
      <c r="B65" s="3">
        <v>14</v>
      </c>
      <c r="C65" s="3">
        <v>25063777</v>
      </c>
      <c r="D65" s="3" t="s">
        <v>159</v>
      </c>
      <c r="E65" s="3" t="s">
        <v>479</v>
      </c>
      <c r="F65" s="3" t="s">
        <v>454</v>
      </c>
      <c r="G65" s="3" t="s">
        <v>161</v>
      </c>
      <c r="H65" s="3" t="s">
        <v>17</v>
      </c>
      <c r="I65" s="25" t="s">
        <v>560</v>
      </c>
      <c r="K65" s="22" t="s">
        <v>671</v>
      </c>
      <c r="M65" s="3" t="s">
        <v>480</v>
      </c>
    </row>
    <row r="66" spans="1:13" ht="68" x14ac:dyDescent="0.2">
      <c r="A66" s="3">
        <v>20</v>
      </c>
      <c r="B66" s="3">
        <v>15</v>
      </c>
      <c r="C66" s="3">
        <v>25081906</v>
      </c>
      <c r="D66" s="3" t="s">
        <v>481</v>
      </c>
      <c r="E66" s="3" t="s">
        <v>482</v>
      </c>
      <c r="F66" s="3" t="s">
        <v>454</v>
      </c>
      <c r="G66" s="3" t="s">
        <v>165</v>
      </c>
      <c r="H66" s="3" t="s">
        <v>38</v>
      </c>
      <c r="I66" s="25" t="s">
        <v>561</v>
      </c>
      <c r="J66" s="25" t="s">
        <v>621</v>
      </c>
      <c r="K66" s="15" t="s">
        <v>672</v>
      </c>
      <c r="L66" s="29" t="s">
        <v>709</v>
      </c>
      <c r="M66" s="3" t="s">
        <v>483</v>
      </c>
    </row>
    <row r="67" spans="1:13" ht="34" x14ac:dyDescent="0.2">
      <c r="A67" s="3">
        <v>20</v>
      </c>
      <c r="B67" s="3">
        <v>15</v>
      </c>
      <c r="C67" s="3">
        <v>25081906</v>
      </c>
      <c r="D67" s="3" t="s">
        <v>481</v>
      </c>
      <c r="E67" s="3" t="s">
        <v>482</v>
      </c>
      <c r="F67" s="3" t="s">
        <v>454</v>
      </c>
      <c r="G67" s="3" t="s">
        <v>165</v>
      </c>
      <c r="H67" s="3" t="s">
        <v>41</v>
      </c>
      <c r="I67" s="25" t="s">
        <v>562</v>
      </c>
      <c r="J67" s="25" t="s">
        <v>621</v>
      </c>
      <c r="K67" s="15" t="s">
        <v>673</v>
      </c>
      <c r="L67" s="29" t="s">
        <v>709</v>
      </c>
      <c r="M67" s="3" t="s">
        <v>483</v>
      </c>
    </row>
    <row r="68" spans="1:13" ht="34" x14ac:dyDescent="0.2">
      <c r="A68" s="3">
        <v>20</v>
      </c>
      <c r="B68" s="3">
        <v>15</v>
      </c>
      <c r="C68" s="3">
        <v>25081906</v>
      </c>
      <c r="D68" s="3" t="s">
        <v>484</v>
      </c>
      <c r="E68" s="3" t="s">
        <v>482</v>
      </c>
      <c r="F68" s="3" t="s">
        <v>16</v>
      </c>
      <c r="G68" s="3" t="s">
        <v>170</v>
      </c>
      <c r="H68" s="3" t="s">
        <v>38</v>
      </c>
      <c r="I68" s="25" t="s">
        <v>563</v>
      </c>
      <c r="J68" s="25" t="s">
        <v>9</v>
      </c>
      <c r="K68" s="15" t="s">
        <v>674</v>
      </c>
    </row>
    <row r="69" spans="1:13" ht="85" x14ac:dyDescent="0.2">
      <c r="A69" s="3">
        <v>22</v>
      </c>
      <c r="B69" s="3">
        <v>16</v>
      </c>
      <c r="C69" s="3">
        <v>25225963</v>
      </c>
      <c r="D69" s="3" t="s">
        <v>485</v>
      </c>
      <c r="E69" s="3" t="s">
        <v>486</v>
      </c>
      <c r="F69" s="3" t="s">
        <v>454</v>
      </c>
      <c r="G69" s="3" t="s">
        <v>41</v>
      </c>
      <c r="H69" s="3" t="s">
        <v>564</v>
      </c>
      <c r="I69" s="25" t="s">
        <v>565</v>
      </c>
      <c r="J69" s="25" t="s">
        <v>9</v>
      </c>
      <c r="K69" s="15" t="s">
        <v>675</v>
      </c>
      <c r="M69" s="3" t="s">
        <v>487</v>
      </c>
    </row>
    <row r="70" spans="1:13" ht="51" x14ac:dyDescent="0.2">
      <c r="A70" s="3">
        <v>22</v>
      </c>
      <c r="B70" s="3">
        <v>16</v>
      </c>
      <c r="C70" s="3">
        <v>25225963</v>
      </c>
      <c r="D70" s="3" t="s">
        <v>485</v>
      </c>
      <c r="E70" s="3" t="s">
        <v>486</v>
      </c>
      <c r="F70" s="3" t="s">
        <v>454</v>
      </c>
      <c r="G70" s="3" t="s">
        <v>41</v>
      </c>
      <c r="H70" s="3" t="s">
        <v>566</v>
      </c>
      <c r="I70" s="25" t="s">
        <v>568</v>
      </c>
      <c r="J70" s="25" t="s">
        <v>9</v>
      </c>
      <c r="K70" s="15" t="s">
        <v>676</v>
      </c>
      <c r="M70" s="3" t="s">
        <v>487</v>
      </c>
    </row>
    <row r="71" spans="1:13" ht="68" x14ac:dyDescent="0.2">
      <c r="A71" s="3">
        <v>22</v>
      </c>
      <c r="B71" s="3">
        <v>16</v>
      </c>
      <c r="C71" s="3">
        <v>25225963</v>
      </c>
      <c r="D71" s="3" t="s">
        <v>485</v>
      </c>
      <c r="E71" s="3" t="s">
        <v>486</v>
      </c>
      <c r="F71" s="3" t="s">
        <v>454</v>
      </c>
      <c r="G71" s="3" t="s">
        <v>567</v>
      </c>
      <c r="H71" s="3" t="s">
        <v>17</v>
      </c>
      <c r="I71" s="25" t="s">
        <v>569</v>
      </c>
      <c r="J71" s="25" t="s">
        <v>9</v>
      </c>
      <c r="K71" s="15" t="s">
        <v>677</v>
      </c>
      <c r="M71" s="3" t="s">
        <v>487</v>
      </c>
    </row>
    <row r="72" spans="1:13" ht="51" x14ac:dyDescent="0.2">
      <c r="A72" s="3">
        <v>22</v>
      </c>
      <c r="B72" s="3">
        <v>16</v>
      </c>
      <c r="C72" s="3">
        <v>25225963</v>
      </c>
      <c r="D72" s="3" t="s">
        <v>488</v>
      </c>
      <c r="E72" s="3" t="s">
        <v>486</v>
      </c>
      <c r="F72" s="3" t="s">
        <v>16</v>
      </c>
      <c r="G72" s="3" t="s">
        <v>41</v>
      </c>
      <c r="H72" s="3" t="s">
        <v>564</v>
      </c>
      <c r="I72" s="25" t="s">
        <v>570</v>
      </c>
      <c r="J72" s="25" t="s">
        <v>9</v>
      </c>
      <c r="K72" s="15" t="s">
        <v>678</v>
      </c>
    </row>
    <row r="73" spans="1:13" ht="51" x14ac:dyDescent="0.2">
      <c r="A73" s="3">
        <v>22</v>
      </c>
      <c r="B73" s="3">
        <v>16</v>
      </c>
      <c r="C73" s="3">
        <v>25225963</v>
      </c>
      <c r="D73" s="3" t="s">
        <v>488</v>
      </c>
      <c r="E73" s="3" t="s">
        <v>486</v>
      </c>
      <c r="F73" s="3" t="s">
        <v>16</v>
      </c>
      <c r="G73" s="3" t="s">
        <v>41</v>
      </c>
      <c r="H73" s="3" t="s">
        <v>566</v>
      </c>
      <c r="I73" s="25" t="s">
        <v>570</v>
      </c>
      <c r="J73" s="25" t="s">
        <v>9</v>
      </c>
      <c r="K73" s="15" t="s">
        <v>678</v>
      </c>
    </row>
    <row r="74" spans="1:13" ht="51" x14ac:dyDescent="0.2">
      <c r="A74" s="3">
        <v>22</v>
      </c>
      <c r="B74" s="3">
        <v>16</v>
      </c>
      <c r="C74" s="3">
        <v>25225963</v>
      </c>
      <c r="D74" s="3" t="s">
        <v>488</v>
      </c>
      <c r="E74" s="3" t="s">
        <v>486</v>
      </c>
      <c r="F74" s="3" t="s">
        <v>16</v>
      </c>
      <c r="G74" s="3" t="s">
        <v>567</v>
      </c>
      <c r="H74" s="3" t="s">
        <v>566</v>
      </c>
      <c r="I74" s="25" t="s">
        <v>571</v>
      </c>
      <c r="J74" s="25" t="s">
        <v>9</v>
      </c>
      <c r="K74" s="15" t="s">
        <v>679</v>
      </c>
    </row>
    <row r="75" spans="1:13" ht="34" x14ac:dyDescent="0.2">
      <c r="A75" s="3">
        <v>23</v>
      </c>
      <c r="B75" s="3">
        <v>17</v>
      </c>
      <c r="C75" s="3">
        <v>25486977</v>
      </c>
      <c r="D75" s="3" t="s">
        <v>489</v>
      </c>
      <c r="E75" s="3" t="s">
        <v>457</v>
      </c>
      <c r="F75" s="3" t="s">
        <v>16</v>
      </c>
      <c r="G75" s="3" t="s">
        <v>146</v>
      </c>
      <c r="H75" s="3" t="s">
        <v>38</v>
      </c>
      <c r="I75" s="25" t="s">
        <v>572</v>
      </c>
      <c r="J75" s="25" t="s">
        <v>9</v>
      </c>
      <c r="K75" s="15" t="s">
        <v>680</v>
      </c>
      <c r="M75" s="3" t="s">
        <v>483</v>
      </c>
    </row>
    <row r="76" spans="1:13" ht="34" x14ac:dyDescent="0.2">
      <c r="A76" s="3">
        <v>23</v>
      </c>
      <c r="B76" s="3">
        <v>17</v>
      </c>
      <c r="C76" s="3">
        <v>25486977</v>
      </c>
      <c r="D76" s="3" t="s">
        <v>489</v>
      </c>
      <c r="E76" s="3" t="s">
        <v>457</v>
      </c>
      <c r="F76" s="3" t="s">
        <v>16</v>
      </c>
      <c r="G76" s="3" t="s">
        <v>446</v>
      </c>
      <c r="H76" s="3" t="s">
        <v>146</v>
      </c>
      <c r="I76" s="25" t="s">
        <v>572</v>
      </c>
      <c r="J76" s="25" t="s">
        <v>9</v>
      </c>
      <c r="K76" s="15" t="s">
        <v>680</v>
      </c>
      <c r="M76" s="3" t="s">
        <v>483</v>
      </c>
    </row>
    <row r="77" spans="1:13" ht="34" x14ac:dyDescent="0.2">
      <c r="A77" s="3">
        <v>23</v>
      </c>
      <c r="B77" s="3">
        <v>17</v>
      </c>
      <c r="C77" s="3">
        <v>25486977</v>
      </c>
      <c r="D77" s="3" t="s">
        <v>490</v>
      </c>
      <c r="E77" s="3" t="s">
        <v>482</v>
      </c>
      <c r="F77" s="3" t="s">
        <v>16</v>
      </c>
      <c r="G77" s="3" t="s">
        <v>146</v>
      </c>
      <c r="H77" s="3" t="s">
        <v>38</v>
      </c>
      <c r="I77" s="25" t="s">
        <v>573</v>
      </c>
      <c r="J77" s="25" t="s">
        <v>9</v>
      </c>
      <c r="K77" s="15" t="s">
        <v>681</v>
      </c>
    </row>
    <row r="78" spans="1:13" ht="34" x14ac:dyDescent="0.2">
      <c r="A78" s="3">
        <v>23</v>
      </c>
      <c r="B78" s="3">
        <v>17</v>
      </c>
      <c r="C78" s="3">
        <v>25486977</v>
      </c>
      <c r="D78" s="3" t="s">
        <v>490</v>
      </c>
      <c r="E78" s="3" t="s">
        <v>482</v>
      </c>
      <c r="F78" s="3" t="s">
        <v>16</v>
      </c>
      <c r="G78" s="3" t="s">
        <v>446</v>
      </c>
      <c r="H78" s="3" t="s">
        <v>146</v>
      </c>
      <c r="I78" s="25" t="s">
        <v>573</v>
      </c>
      <c r="J78" s="25" t="s">
        <v>9</v>
      </c>
      <c r="K78" s="15" t="s">
        <v>681</v>
      </c>
    </row>
    <row r="79" spans="1:13" ht="68" x14ac:dyDescent="0.2">
      <c r="A79" s="3">
        <v>24</v>
      </c>
      <c r="B79" s="3">
        <v>18</v>
      </c>
      <c r="C79" s="3">
        <v>25808800</v>
      </c>
      <c r="D79" s="3" t="s">
        <v>199</v>
      </c>
      <c r="E79" s="3" t="s">
        <v>491</v>
      </c>
      <c r="F79" s="3" t="s">
        <v>16</v>
      </c>
      <c r="G79" s="18" t="s">
        <v>200</v>
      </c>
      <c r="H79" s="18" t="s">
        <v>38</v>
      </c>
      <c r="I79" s="25" t="s">
        <v>579</v>
      </c>
      <c r="J79" s="25" t="s">
        <v>619</v>
      </c>
      <c r="K79" s="15" t="s">
        <v>682</v>
      </c>
      <c r="L79" s="30" t="s">
        <v>710</v>
      </c>
      <c r="M79" s="3" t="s">
        <v>492</v>
      </c>
    </row>
    <row r="80" spans="1:13" ht="68" x14ac:dyDescent="0.2">
      <c r="A80" s="3">
        <v>24</v>
      </c>
      <c r="B80" s="3">
        <v>18</v>
      </c>
      <c r="C80" s="3">
        <v>25808800</v>
      </c>
      <c r="D80" s="3" t="s">
        <v>199</v>
      </c>
      <c r="E80" s="3" t="s">
        <v>491</v>
      </c>
      <c r="F80" s="3" t="s">
        <v>16</v>
      </c>
      <c r="G80" s="18" t="s">
        <v>574</v>
      </c>
      <c r="H80" s="18" t="s">
        <v>575</v>
      </c>
      <c r="I80" s="25" t="s">
        <v>580</v>
      </c>
      <c r="J80" s="25" t="s">
        <v>619</v>
      </c>
      <c r="K80" s="15" t="s">
        <v>683</v>
      </c>
      <c r="L80" s="30" t="s">
        <v>710</v>
      </c>
      <c r="M80" s="3" t="s">
        <v>492</v>
      </c>
    </row>
    <row r="81" spans="1:14" ht="68" x14ac:dyDescent="0.2">
      <c r="A81" s="3">
        <v>24</v>
      </c>
      <c r="B81" s="3">
        <v>18</v>
      </c>
      <c r="C81" s="3">
        <v>25808800</v>
      </c>
      <c r="D81" s="3" t="s">
        <v>199</v>
      </c>
      <c r="E81" s="3" t="s">
        <v>491</v>
      </c>
      <c r="F81" s="3" t="s">
        <v>16</v>
      </c>
      <c r="G81" s="18" t="s">
        <v>574</v>
      </c>
      <c r="H81" s="18" t="s">
        <v>576</v>
      </c>
      <c r="I81" s="25" t="s">
        <v>580</v>
      </c>
      <c r="J81" s="25" t="s">
        <v>619</v>
      </c>
      <c r="K81" s="15" t="s">
        <v>683</v>
      </c>
      <c r="L81" s="30" t="s">
        <v>710</v>
      </c>
      <c r="M81" s="3" t="s">
        <v>492</v>
      </c>
    </row>
    <row r="82" spans="1:14" ht="68" x14ac:dyDescent="0.2">
      <c r="A82" s="3">
        <v>24</v>
      </c>
      <c r="B82" s="3">
        <v>18</v>
      </c>
      <c r="C82" s="3">
        <v>25808800</v>
      </c>
      <c r="D82" s="3" t="s">
        <v>199</v>
      </c>
      <c r="E82" s="3" t="s">
        <v>491</v>
      </c>
      <c r="F82" s="3" t="s">
        <v>16</v>
      </c>
      <c r="G82" s="18" t="s">
        <v>574</v>
      </c>
      <c r="H82" s="18" t="s">
        <v>577</v>
      </c>
      <c r="I82" s="25" t="s">
        <v>580</v>
      </c>
      <c r="J82" s="25" t="s">
        <v>619</v>
      </c>
      <c r="K82" s="15" t="s">
        <v>683</v>
      </c>
      <c r="L82" s="30" t="s">
        <v>710</v>
      </c>
      <c r="M82" s="3" t="s">
        <v>492</v>
      </c>
    </row>
    <row r="83" spans="1:14" ht="68" x14ac:dyDescent="0.2">
      <c r="A83" s="3">
        <v>24</v>
      </c>
      <c r="B83" s="3">
        <v>18</v>
      </c>
      <c r="C83" s="3">
        <v>25808800</v>
      </c>
      <c r="D83" s="3" t="s">
        <v>199</v>
      </c>
      <c r="E83" s="3" t="s">
        <v>491</v>
      </c>
      <c r="F83" s="3" t="s">
        <v>16</v>
      </c>
      <c r="G83" s="18" t="s">
        <v>574</v>
      </c>
      <c r="H83" s="18" t="s">
        <v>578</v>
      </c>
      <c r="I83" s="25" t="s">
        <v>580</v>
      </c>
      <c r="J83" s="25" t="s">
        <v>619</v>
      </c>
      <c r="K83" s="15" t="s">
        <v>683</v>
      </c>
      <c r="L83" s="30" t="s">
        <v>710</v>
      </c>
      <c r="M83" s="3" t="s">
        <v>492</v>
      </c>
    </row>
    <row r="84" spans="1:14" ht="68" x14ac:dyDescent="0.2">
      <c r="A84" s="3">
        <v>24</v>
      </c>
      <c r="B84" s="3">
        <v>18</v>
      </c>
      <c r="C84" s="3">
        <v>25808800</v>
      </c>
      <c r="D84" s="3" t="s">
        <v>199</v>
      </c>
      <c r="E84" s="3" t="s">
        <v>491</v>
      </c>
      <c r="F84" s="3" t="s">
        <v>16</v>
      </c>
      <c r="G84" s="18" t="s">
        <v>161</v>
      </c>
      <c r="H84" s="18" t="s">
        <v>38</v>
      </c>
      <c r="I84" s="25" t="s">
        <v>581</v>
      </c>
      <c r="J84" s="25" t="s">
        <v>619</v>
      </c>
      <c r="K84" s="23" t="s">
        <v>684</v>
      </c>
      <c r="L84" s="30" t="s">
        <v>710</v>
      </c>
      <c r="M84" s="3" t="s">
        <v>492</v>
      </c>
    </row>
    <row r="85" spans="1:14" ht="221" x14ac:dyDescent="0.2">
      <c r="A85" s="3">
        <v>25</v>
      </c>
      <c r="B85" s="3">
        <v>19</v>
      </c>
      <c r="C85" s="3">
        <v>26579828</v>
      </c>
      <c r="D85" s="3" t="s">
        <v>208</v>
      </c>
      <c r="E85" s="3" t="s">
        <v>457</v>
      </c>
      <c r="F85" s="3" t="s">
        <v>16</v>
      </c>
      <c r="G85" s="3" t="s">
        <v>209</v>
      </c>
      <c r="H85" s="3" t="s">
        <v>38</v>
      </c>
      <c r="I85" s="25" t="s">
        <v>582</v>
      </c>
      <c r="J85" s="25" t="s">
        <v>622</v>
      </c>
      <c r="K85" s="15" t="s">
        <v>685</v>
      </c>
      <c r="L85" s="30" t="s">
        <v>711</v>
      </c>
      <c r="M85" s="3" t="s">
        <v>493</v>
      </c>
      <c r="N85" s="30" t="s">
        <v>711</v>
      </c>
    </row>
    <row r="86" spans="1:14" ht="34" x14ac:dyDescent="0.2">
      <c r="A86" s="3">
        <v>25</v>
      </c>
      <c r="B86" s="3">
        <v>19</v>
      </c>
      <c r="C86" s="3">
        <v>26579828</v>
      </c>
      <c r="D86" s="3" t="s">
        <v>208</v>
      </c>
      <c r="E86" s="3" t="s">
        <v>457</v>
      </c>
      <c r="F86" s="3" t="s">
        <v>16</v>
      </c>
      <c r="G86" s="3" t="s">
        <v>212</v>
      </c>
      <c r="H86" s="3" t="s">
        <v>38</v>
      </c>
      <c r="I86" s="25" t="s">
        <v>583</v>
      </c>
      <c r="J86" s="25" t="s">
        <v>622</v>
      </c>
      <c r="K86" s="15" t="s">
        <v>686</v>
      </c>
      <c r="L86" s="30" t="s">
        <v>711</v>
      </c>
      <c r="M86" s="3" t="s">
        <v>493</v>
      </c>
    </row>
    <row r="87" spans="1:14" ht="136" x14ac:dyDescent="0.2">
      <c r="A87" s="3">
        <v>25</v>
      </c>
      <c r="B87" s="3">
        <v>19</v>
      </c>
      <c r="C87" s="3">
        <v>26579828</v>
      </c>
      <c r="D87" s="3" t="s">
        <v>208</v>
      </c>
      <c r="E87" s="3" t="s">
        <v>457</v>
      </c>
      <c r="F87" s="3" t="s">
        <v>16</v>
      </c>
      <c r="G87" s="3" t="s">
        <v>209</v>
      </c>
      <c r="H87" s="3" t="s">
        <v>212</v>
      </c>
      <c r="I87" s="25" t="s">
        <v>584</v>
      </c>
      <c r="J87" s="25" t="s">
        <v>622</v>
      </c>
      <c r="K87" s="15" t="s">
        <v>687</v>
      </c>
      <c r="L87" s="30" t="s">
        <v>711</v>
      </c>
      <c r="M87" s="3" t="s">
        <v>493</v>
      </c>
      <c r="N87" s="3" t="s">
        <v>713</v>
      </c>
    </row>
    <row r="88" spans="1:14" ht="102" x14ac:dyDescent="0.2">
      <c r="A88" s="3">
        <v>26</v>
      </c>
      <c r="B88" s="3">
        <v>20</v>
      </c>
      <c r="C88" s="3">
        <v>26581048</v>
      </c>
      <c r="D88" s="3" t="s">
        <v>214</v>
      </c>
      <c r="E88" s="3" t="s">
        <v>482</v>
      </c>
      <c r="F88" s="3" t="s">
        <v>494</v>
      </c>
      <c r="G88" s="3" t="s">
        <v>585</v>
      </c>
      <c r="H88" s="3" t="s">
        <v>17</v>
      </c>
      <c r="I88" s="25" t="s">
        <v>587</v>
      </c>
      <c r="J88" s="25" t="s">
        <v>9</v>
      </c>
      <c r="K88" s="15" t="s">
        <v>688</v>
      </c>
      <c r="M88" s="3" t="s">
        <v>495</v>
      </c>
    </row>
    <row r="89" spans="1:14" ht="34" x14ac:dyDescent="0.2">
      <c r="A89" s="3">
        <v>26</v>
      </c>
      <c r="B89" s="3">
        <v>20</v>
      </c>
      <c r="C89" s="3">
        <v>26581048</v>
      </c>
      <c r="D89" s="3" t="s">
        <v>214</v>
      </c>
      <c r="E89" s="3" t="s">
        <v>482</v>
      </c>
      <c r="F89" s="3" t="s">
        <v>494</v>
      </c>
      <c r="G89" s="3" t="s">
        <v>586</v>
      </c>
      <c r="H89" s="3" t="s">
        <v>17</v>
      </c>
      <c r="I89" s="25" t="s">
        <v>588</v>
      </c>
      <c r="J89" s="25" t="s">
        <v>9</v>
      </c>
      <c r="K89" s="15" t="s">
        <v>689</v>
      </c>
      <c r="M89" s="3" t="s">
        <v>495</v>
      </c>
    </row>
    <row r="90" spans="1:14" ht="51" x14ac:dyDescent="0.2">
      <c r="A90" s="3">
        <v>27</v>
      </c>
      <c r="B90" s="3">
        <v>21</v>
      </c>
      <c r="C90" s="3">
        <v>27320691</v>
      </c>
      <c r="D90" s="3" t="s">
        <v>222</v>
      </c>
      <c r="E90" s="3" t="s">
        <v>457</v>
      </c>
      <c r="F90" s="3" t="s">
        <v>16</v>
      </c>
      <c r="G90" s="3" t="s">
        <v>11</v>
      </c>
      <c r="H90" s="3" t="s">
        <v>17</v>
      </c>
      <c r="I90" s="25" t="s">
        <v>589</v>
      </c>
      <c r="J90" s="25" t="s">
        <v>9</v>
      </c>
      <c r="K90" s="15" t="s">
        <v>690</v>
      </c>
      <c r="M90" s="3" t="s">
        <v>496</v>
      </c>
    </row>
    <row r="91" spans="1:14" ht="17" x14ac:dyDescent="0.2">
      <c r="A91" s="3">
        <v>27</v>
      </c>
      <c r="B91" s="3">
        <v>21</v>
      </c>
      <c r="C91" s="3">
        <v>27320691</v>
      </c>
      <c r="D91" s="3" t="s">
        <v>222</v>
      </c>
      <c r="E91" s="3" t="s">
        <v>457</v>
      </c>
      <c r="F91" s="3" t="s">
        <v>16</v>
      </c>
      <c r="G91" s="3" t="s">
        <v>81</v>
      </c>
      <c r="H91" s="3" t="s">
        <v>241</v>
      </c>
      <c r="I91" s="25" t="s">
        <v>590</v>
      </c>
      <c r="J91" s="25" t="s">
        <v>9</v>
      </c>
      <c r="K91" s="15" t="s">
        <v>691</v>
      </c>
      <c r="M91" s="3" t="s">
        <v>496</v>
      </c>
    </row>
    <row r="92" spans="1:14" ht="17" x14ac:dyDescent="0.2">
      <c r="A92" s="3">
        <v>27</v>
      </c>
      <c r="B92" s="3">
        <v>21</v>
      </c>
      <c r="C92" s="3">
        <v>27320691</v>
      </c>
      <c r="D92" s="3" t="s">
        <v>222</v>
      </c>
      <c r="E92" s="3" t="s">
        <v>457</v>
      </c>
      <c r="F92" s="3" t="s">
        <v>16</v>
      </c>
      <c r="G92" s="3" t="s">
        <v>81</v>
      </c>
      <c r="H92" s="3" t="s">
        <v>246</v>
      </c>
      <c r="I92" s="25" t="s">
        <v>629</v>
      </c>
      <c r="J92" s="25" t="s">
        <v>9</v>
      </c>
      <c r="K92" s="15" t="s">
        <v>692</v>
      </c>
      <c r="M92" s="3" t="s">
        <v>496</v>
      </c>
    </row>
    <row r="93" spans="1:14" ht="17" x14ac:dyDescent="0.2">
      <c r="A93" s="3">
        <v>27</v>
      </c>
      <c r="B93" s="3">
        <v>21</v>
      </c>
      <c r="C93" s="3">
        <v>27320691</v>
      </c>
      <c r="D93" s="3" t="s">
        <v>222</v>
      </c>
      <c r="E93" s="3" t="s">
        <v>457</v>
      </c>
      <c r="F93" s="3" t="s">
        <v>16</v>
      </c>
      <c r="G93" s="3" t="s">
        <v>229</v>
      </c>
      <c r="H93" s="3" t="s">
        <v>243</v>
      </c>
      <c r="I93" s="25" t="s">
        <v>592</v>
      </c>
      <c r="J93" s="25" t="s">
        <v>9</v>
      </c>
      <c r="K93" s="15" t="s">
        <v>693</v>
      </c>
      <c r="M93" s="3" t="s">
        <v>496</v>
      </c>
    </row>
    <row r="94" spans="1:14" ht="17" x14ac:dyDescent="0.2">
      <c r="A94" s="3">
        <v>27</v>
      </c>
      <c r="B94" s="3">
        <v>21</v>
      </c>
      <c r="C94" s="3">
        <v>27320691</v>
      </c>
      <c r="D94" s="3" t="s">
        <v>222</v>
      </c>
      <c r="E94" s="3" t="s">
        <v>457</v>
      </c>
      <c r="F94" s="3" t="s">
        <v>16</v>
      </c>
      <c r="G94" s="3" t="s">
        <v>232</v>
      </c>
      <c r="H94" s="3" t="s">
        <v>246</v>
      </c>
      <c r="I94" s="25" t="s">
        <v>593</v>
      </c>
      <c r="J94" s="25" t="s">
        <v>9</v>
      </c>
      <c r="K94" s="15" t="s">
        <v>667</v>
      </c>
      <c r="M94" s="3" t="s">
        <v>496</v>
      </c>
    </row>
    <row r="95" spans="1:14" ht="17" x14ac:dyDescent="0.2">
      <c r="A95" s="3">
        <v>27</v>
      </c>
      <c r="B95" s="3">
        <v>21</v>
      </c>
      <c r="C95" s="3">
        <v>27320691</v>
      </c>
      <c r="D95" s="3" t="s">
        <v>222</v>
      </c>
      <c r="E95" s="3" t="s">
        <v>457</v>
      </c>
      <c r="F95" s="3" t="s">
        <v>16</v>
      </c>
      <c r="G95" s="3" t="s">
        <v>243</v>
      </c>
      <c r="H95" s="3" t="s">
        <v>246</v>
      </c>
      <c r="I95" s="25" t="s">
        <v>593</v>
      </c>
      <c r="J95" s="25" t="s">
        <v>9</v>
      </c>
      <c r="K95" s="15" t="s">
        <v>667</v>
      </c>
      <c r="M95" s="3" t="s">
        <v>496</v>
      </c>
    </row>
    <row r="96" spans="1:14" ht="17" x14ac:dyDescent="0.2">
      <c r="A96" s="3">
        <v>27</v>
      </c>
      <c r="B96" s="3">
        <v>21</v>
      </c>
      <c r="C96" s="3">
        <v>27320691</v>
      </c>
      <c r="D96" s="3" t="s">
        <v>222</v>
      </c>
      <c r="E96" s="3" t="s">
        <v>457</v>
      </c>
      <c r="F96" s="3" t="s">
        <v>16</v>
      </c>
      <c r="G96" s="3" t="s">
        <v>232</v>
      </c>
      <c r="H96" s="3" t="s">
        <v>243</v>
      </c>
      <c r="I96" s="25" t="s">
        <v>591</v>
      </c>
      <c r="J96" s="25" t="s">
        <v>9</v>
      </c>
      <c r="K96" s="15" t="s">
        <v>692</v>
      </c>
      <c r="M96" s="3" t="s">
        <v>496</v>
      </c>
    </row>
    <row r="97" spans="1:13" ht="17" x14ac:dyDescent="0.2">
      <c r="A97" s="3">
        <v>27</v>
      </c>
      <c r="B97" s="3">
        <v>21</v>
      </c>
      <c r="C97" s="3">
        <v>27320691</v>
      </c>
      <c r="D97" s="3" t="s">
        <v>222</v>
      </c>
      <c r="E97" s="3" t="s">
        <v>457</v>
      </c>
      <c r="F97" s="3" t="s">
        <v>16</v>
      </c>
      <c r="G97" s="3" t="s">
        <v>243</v>
      </c>
      <c r="H97" s="3" t="s">
        <v>246</v>
      </c>
      <c r="I97" s="25" t="s">
        <v>594</v>
      </c>
      <c r="J97" s="25" t="s">
        <v>9</v>
      </c>
      <c r="K97" s="15" t="s">
        <v>694</v>
      </c>
      <c r="M97" s="3" t="s">
        <v>496</v>
      </c>
    </row>
    <row r="98" spans="1:13" ht="34" x14ac:dyDescent="0.2">
      <c r="A98" s="3">
        <v>28</v>
      </c>
      <c r="B98" s="3">
        <v>22</v>
      </c>
      <c r="C98" s="3">
        <v>26607272</v>
      </c>
      <c r="D98" s="3" t="s">
        <v>253</v>
      </c>
      <c r="E98" s="3" t="s">
        <v>482</v>
      </c>
      <c r="F98" s="3" t="s">
        <v>16</v>
      </c>
      <c r="G98" s="3" t="s">
        <v>11</v>
      </c>
      <c r="H98" s="3" t="s">
        <v>38</v>
      </c>
      <c r="I98" s="25" t="s">
        <v>595</v>
      </c>
      <c r="J98" s="25" t="s">
        <v>9</v>
      </c>
      <c r="K98" s="15" t="s">
        <v>695</v>
      </c>
      <c r="M98" s="3" t="s">
        <v>497</v>
      </c>
    </row>
    <row r="99" spans="1:13" ht="51" x14ac:dyDescent="0.2">
      <c r="A99" s="3">
        <v>29</v>
      </c>
      <c r="B99" s="3">
        <v>23</v>
      </c>
      <c r="C99" s="3">
        <v>27171739</v>
      </c>
      <c r="D99" s="3" t="s">
        <v>260</v>
      </c>
      <c r="E99" s="3" t="s">
        <v>457</v>
      </c>
      <c r="F99" s="3" t="s">
        <v>16</v>
      </c>
      <c r="G99" s="3" t="s">
        <v>63</v>
      </c>
      <c r="H99" s="3" t="s">
        <v>118</v>
      </c>
      <c r="I99" s="25" t="s">
        <v>624</v>
      </c>
      <c r="J99" s="25" t="s">
        <v>9</v>
      </c>
      <c r="K99" s="15" t="s">
        <v>696</v>
      </c>
      <c r="M99" s="3" t="s">
        <v>498</v>
      </c>
    </row>
    <row r="100" spans="1:13" ht="51" x14ac:dyDescent="0.2">
      <c r="A100" s="3">
        <v>29</v>
      </c>
      <c r="B100" s="3">
        <v>23</v>
      </c>
      <c r="C100" s="3">
        <v>27171739</v>
      </c>
      <c r="D100" s="3" t="s">
        <v>260</v>
      </c>
      <c r="E100" s="3" t="s">
        <v>457</v>
      </c>
      <c r="F100" s="3" t="s">
        <v>16</v>
      </c>
      <c r="G100" s="3" t="s">
        <v>63</v>
      </c>
      <c r="H100" s="3" t="s">
        <v>38</v>
      </c>
      <c r="I100" s="25" t="s">
        <v>625</v>
      </c>
      <c r="J100" s="25" t="s">
        <v>9</v>
      </c>
      <c r="K100" s="15" t="s">
        <v>697</v>
      </c>
      <c r="M100" s="3" t="s">
        <v>498</v>
      </c>
    </row>
    <row r="101" spans="1:13" ht="51" x14ac:dyDescent="0.2">
      <c r="A101" s="3">
        <v>29</v>
      </c>
      <c r="B101" s="3">
        <v>23</v>
      </c>
      <c r="C101" s="3">
        <v>27171739</v>
      </c>
      <c r="D101" s="3" t="s">
        <v>260</v>
      </c>
      <c r="E101" s="3" t="s">
        <v>457</v>
      </c>
      <c r="F101" s="3" t="s">
        <v>16</v>
      </c>
      <c r="G101" s="3" t="s">
        <v>118</v>
      </c>
      <c r="H101" s="3" t="s">
        <v>38</v>
      </c>
      <c r="I101" s="25" t="s">
        <v>626</v>
      </c>
      <c r="J101" s="25" t="s">
        <v>9</v>
      </c>
      <c r="K101" s="15" t="s">
        <v>698</v>
      </c>
      <c r="M101" s="3" t="s">
        <v>498</v>
      </c>
    </row>
    <row r="102" spans="1:13" ht="68" x14ac:dyDescent="0.2">
      <c r="A102" s="3">
        <v>29</v>
      </c>
      <c r="B102" s="3">
        <v>23</v>
      </c>
      <c r="C102" s="3">
        <f>C99</f>
        <v>27171739</v>
      </c>
      <c r="D102" s="3" t="str">
        <f>D99</f>
        <v>Yahyaei S, 2016</v>
      </c>
      <c r="E102" s="3" t="s">
        <v>482</v>
      </c>
      <c r="F102" s="3" t="s">
        <v>16</v>
      </c>
      <c r="G102" s="18" t="s">
        <v>63</v>
      </c>
      <c r="H102" s="18" t="s">
        <v>596</v>
      </c>
      <c r="I102" s="25" t="s">
        <v>630</v>
      </c>
      <c r="J102" s="25" t="s">
        <v>9</v>
      </c>
      <c r="K102" s="15" t="s">
        <v>699</v>
      </c>
    </row>
    <row r="103" spans="1:13" ht="51" x14ac:dyDescent="0.2">
      <c r="A103" s="3">
        <v>29</v>
      </c>
      <c r="B103" s="3">
        <v>23</v>
      </c>
      <c r="C103" s="3">
        <f>C100</f>
        <v>27171739</v>
      </c>
      <c r="D103" s="3" t="str">
        <f>D100</f>
        <v>Yahyaei S, 2016</v>
      </c>
      <c r="E103" s="3" t="s">
        <v>482</v>
      </c>
      <c r="F103" s="3" t="s">
        <v>16</v>
      </c>
      <c r="G103" s="3" t="s">
        <v>11</v>
      </c>
      <c r="H103" s="3" t="s">
        <v>38</v>
      </c>
      <c r="I103" s="25" t="s">
        <v>627</v>
      </c>
      <c r="J103" s="25" t="s">
        <v>9</v>
      </c>
      <c r="K103" s="15" t="s">
        <v>700</v>
      </c>
    </row>
    <row r="104" spans="1:13" ht="17" x14ac:dyDescent="0.2">
      <c r="A104" s="3">
        <v>29</v>
      </c>
      <c r="B104" s="3">
        <v>23</v>
      </c>
      <c r="C104" s="3">
        <f t="shared" ref="C104:D104" si="24">C101</f>
        <v>27171739</v>
      </c>
      <c r="D104" s="3" t="str">
        <f t="shared" si="24"/>
        <v>Yahyaei S, 2016</v>
      </c>
      <c r="E104" s="3" t="s">
        <v>482</v>
      </c>
      <c r="F104" s="3" t="s">
        <v>16</v>
      </c>
      <c r="G104" s="3" t="s">
        <v>63</v>
      </c>
      <c r="H104" s="3" t="s">
        <v>11</v>
      </c>
      <c r="I104" s="25" t="s">
        <v>628</v>
      </c>
      <c r="J104" s="25" t="s">
        <v>9</v>
      </c>
      <c r="K104" s="15" t="s">
        <v>701</v>
      </c>
    </row>
    <row r="105" spans="1:13" ht="34" x14ac:dyDescent="0.2">
      <c r="A105" s="3">
        <v>30</v>
      </c>
      <c r="B105" s="3">
        <v>24</v>
      </c>
      <c r="C105" s="3">
        <v>27171002</v>
      </c>
      <c r="D105" s="3" t="s">
        <v>265</v>
      </c>
      <c r="E105" s="3" t="s">
        <v>499</v>
      </c>
      <c r="F105" s="3" t="s">
        <v>16</v>
      </c>
      <c r="G105" s="3" t="s">
        <v>41</v>
      </c>
      <c r="H105" s="3" t="s">
        <v>17</v>
      </c>
      <c r="I105" s="25" t="s">
        <v>597</v>
      </c>
      <c r="J105" s="25" t="s">
        <v>9</v>
      </c>
      <c r="K105" s="15" t="s">
        <v>702</v>
      </c>
      <c r="M105" s="3" t="s">
        <v>500</v>
      </c>
    </row>
    <row r="106" spans="1:13" ht="51" x14ac:dyDescent="0.2">
      <c r="A106" s="3">
        <v>31</v>
      </c>
      <c r="B106" s="3">
        <v>25</v>
      </c>
      <c r="C106" s="3">
        <v>27749601</v>
      </c>
      <c r="D106" s="3" t="s">
        <v>287</v>
      </c>
      <c r="E106" s="3" t="s">
        <v>457</v>
      </c>
      <c r="F106" s="3" t="s">
        <v>16</v>
      </c>
      <c r="G106" s="3" t="s">
        <v>11</v>
      </c>
      <c r="H106" s="3" t="s">
        <v>17</v>
      </c>
      <c r="I106" s="25" t="s">
        <v>598</v>
      </c>
      <c r="J106" s="25" t="s">
        <v>9</v>
      </c>
      <c r="K106" s="15" t="s">
        <v>703</v>
      </c>
      <c r="M106" s="3" t="s">
        <v>501</v>
      </c>
    </row>
    <row r="107" spans="1:13" ht="51" x14ac:dyDescent="0.2">
      <c r="A107" s="3">
        <v>31</v>
      </c>
      <c r="B107" s="3">
        <v>25</v>
      </c>
      <c r="C107" s="3">
        <v>27749601</v>
      </c>
      <c r="D107" s="3" t="s">
        <v>294</v>
      </c>
      <c r="E107" s="3" t="s">
        <v>457</v>
      </c>
      <c r="F107" s="3" t="s">
        <v>16</v>
      </c>
      <c r="G107" s="3" t="s">
        <v>11</v>
      </c>
      <c r="H107" s="3" t="s">
        <v>17</v>
      </c>
      <c r="I107" s="25" t="s">
        <v>599</v>
      </c>
      <c r="J107" s="25" t="s">
        <v>9</v>
      </c>
      <c r="K107" s="15" t="s">
        <v>704</v>
      </c>
    </row>
    <row r="108" spans="1:13" ht="51" x14ac:dyDescent="0.2">
      <c r="A108" s="3">
        <v>31</v>
      </c>
      <c r="B108" s="3">
        <v>25</v>
      </c>
      <c r="C108" s="3">
        <v>27749601</v>
      </c>
      <c r="D108" s="3" t="s">
        <v>294</v>
      </c>
      <c r="E108" s="3" t="s">
        <v>499</v>
      </c>
      <c r="F108" s="3" t="s">
        <v>16</v>
      </c>
      <c r="G108" s="3" t="s">
        <v>566</v>
      </c>
      <c r="H108" s="3" t="s">
        <v>17</v>
      </c>
      <c r="I108" s="25" t="s">
        <v>600</v>
      </c>
      <c r="J108" s="25" t="s">
        <v>9</v>
      </c>
      <c r="K108" s="15" t="s">
        <v>705</v>
      </c>
    </row>
    <row r="109" spans="1:13" ht="34" x14ac:dyDescent="0.2">
      <c r="A109" s="3">
        <v>32</v>
      </c>
      <c r="B109" s="3">
        <v>26</v>
      </c>
      <c r="C109" s="3">
        <v>27232693</v>
      </c>
      <c r="D109" s="3" t="s">
        <v>300</v>
      </c>
      <c r="E109" s="3" t="s">
        <v>457</v>
      </c>
      <c r="F109" s="3" t="s">
        <v>502</v>
      </c>
      <c r="G109" s="3" t="s">
        <v>601</v>
      </c>
      <c r="H109" s="3" t="s">
        <v>602</v>
      </c>
      <c r="I109" s="25" t="s">
        <v>610</v>
      </c>
      <c r="J109" s="25" t="s">
        <v>618</v>
      </c>
      <c r="K109" s="15" t="s">
        <v>680</v>
      </c>
      <c r="L109" s="30" t="s">
        <v>712</v>
      </c>
      <c r="M109" s="3" t="s">
        <v>503</v>
      </c>
    </row>
    <row r="110" spans="1:13" ht="34" x14ac:dyDescent="0.2">
      <c r="A110" s="3">
        <v>32</v>
      </c>
      <c r="B110" s="3">
        <v>26</v>
      </c>
      <c r="C110" s="3">
        <v>27232693</v>
      </c>
      <c r="D110" s="3" t="s">
        <v>300</v>
      </c>
      <c r="E110" s="3" t="s">
        <v>457</v>
      </c>
      <c r="F110" s="3" t="s">
        <v>502</v>
      </c>
      <c r="G110" s="3" t="s">
        <v>601</v>
      </c>
      <c r="H110" s="3" t="s">
        <v>603</v>
      </c>
      <c r="I110" s="25" t="s">
        <v>610</v>
      </c>
      <c r="J110" s="25" t="s">
        <v>618</v>
      </c>
      <c r="K110" s="15" t="s">
        <v>680</v>
      </c>
      <c r="L110" s="30" t="s">
        <v>712</v>
      </c>
      <c r="M110" s="3" t="s">
        <v>503</v>
      </c>
    </row>
    <row r="111" spans="1:13" ht="34" x14ac:dyDescent="0.2">
      <c r="A111" s="3">
        <v>32</v>
      </c>
      <c r="B111" s="3">
        <v>26</v>
      </c>
      <c r="C111" s="3">
        <v>27232693</v>
      </c>
      <c r="D111" s="3" t="s">
        <v>300</v>
      </c>
      <c r="E111" s="3" t="s">
        <v>457</v>
      </c>
      <c r="F111" s="3" t="s">
        <v>502</v>
      </c>
      <c r="G111" s="3" t="s">
        <v>165</v>
      </c>
      <c r="H111" s="3" t="s">
        <v>308</v>
      </c>
      <c r="I111" s="25" t="s">
        <v>610</v>
      </c>
      <c r="J111" s="25" t="s">
        <v>618</v>
      </c>
      <c r="K111" s="15" t="s">
        <v>680</v>
      </c>
      <c r="L111" s="30" t="s">
        <v>712</v>
      </c>
      <c r="M111" s="3" t="s">
        <v>503</v>
      </c>
    </row>
    <row r="112" spans="1:13" ht="34" x14ac:dyDescent="0.2">
      <c r="A112" s="3">
        <v>32</v>
      </c>
      <c r="B112" s="3">
        <v>26</v>
      </c>
      <c r="C112" s="3">
        <v>27232693</v>
      </c>
      <c r="D112" s="3" t="s">
        <v>300</v>
      </c>
      <c r="E112" s="3" t="s">
        <v>457</v>
      </c>
      <c r="F112" s="3" t="s">
        <v>502</v>
      </c>
      <c r="G112" s="18" t="s">
        <v>604</v>
      </c>
      <c r="H112" s="3" t="s">
        <v>606</v>
      </c>
      <c r="I112" s="25" t="s">
        <v>610</v>
      </c>
      <c r="J112" s="25" t="s">
        <v>618</v>
      </c>
      <c r="K112" s="15" t="s">
        <v>680</v>
      </c>
      <c r="L112" s="30" t="s">
        <v>712</v>
      </c>
      <c r="M112" s="3" t="s">
        <v>503</v>
      </c>
    </row>
    <row r="113" spans="1:13" ht="34" x14ac:dyDescent="0.2">
      <c r="A113" s="3">
        <v>32</v>
      </c>
      <c r="B113" s="3">
        <v>26</v>
      </c>
      <c r="C113" s="3">
        <v>27232693</v>
      </c>
      <c r="D113" s="3" t="s">
        <v>300</v>
      </c>
      <c r="E113" s="3" t="s">
        <v>457</v>
      </c>
      <c r="F113" s="3" t="s">
        <v>502</v>
      </c>
      <c r="G113" s="3" t="s">
        <v>604</v>
      </c>
      <c r="H113" s="3" t="s">
        <v>605</v>
      </c>
      <c r="I113" s="25" t="s">
        <v>610</v>
      </c>
      <c r="J113" s="25" t="s">
        <v>618</v>
      </c>
      <c r="K113" s="15" t="s">
        <v>680</v>
      </c>
      <c r="L113" s="30" t="s">
        <v>712</v>
      </c>
      <c r="M113" s="3" t="s">
        <v>503</v>
      </c>
    </row>
    <row r="114" spans="1:13" ht="34" x14ac:dyDescent="0.2">
      <c r="A114" s="3">
        <v>32</v>
      </c>
      <c r="B114" s="3">
        <v>26</v>
      </c>
      <c r="C114" s="3">
        <v>27232693</v>
      </c>
      <c r="D114" s="3" t="s">
        <v>300</v>
      </c>
      <c r="E114" s="3" t="s">
        <v>457</v>
      </c>
      <c r="F114" s="3" t="s">
        <v>502</v>
      </c>
      <c r="G114" s="3" t="s">
        <v>604</v>
      </c>
      <c r="H114" s="3" t="s">
        <v>607</v>
      </c>
      <c r="I114" s="25" t="s">
        <v>610</v>
      </c>
      <c r="J114" s="25" t="s">
        <v>618</v>
      </c>
      <c r="K114" s="15" t="s">
        <v>680</v>
      </c>
      <c r="L114" s="30" t="s">
        <v>712</v>
      </c>
      <c r="M114" s="3" t="s">
        <v>503</v>
      </c>
    </row>
    <row r="115" spans="1:13" ht="34" x14ac:dyDescent="0.2">
      <c r="A115" s="3">
        <v>32</v>
      </c>
      <c r="B115" s="3">
        <v>26</v>
      </c>
      <c r="C115" s="3">
        <v>27232693</v>
      </c>
      <c r="D115" s="3" t="s">
        <v>300</v>
      </c>
      <c r="E115" s="3" t="s">
        <v>457</v>
      </c>
      <c r="F115" s="3" t="s">
        <v>502</v>
      </c>
      <c r="G115" s="3" t="s">
        <v>608</v>
      </c>
      <c r="H115" s="3" t="s">
        <v>566</v>
      </c>
      <c r="I115" s="25" t="s">
        <v>610</v>
      </c>
      <c r="J115" s="25" t="s">
        <v>618</v>
      </c>
      <c r="K115" s="15" t="s">
        <v>680</v>
      </c>
      <c r="L115" s="30" t="s">
        <v>712</v>
      </c>
      <c r="M115" s="3" t="s">
        <v>503</v>
      </c>
    </row>
    <row r="116" spans="1:13" ht="34" x14ac:dyDescent="0.2">
      <c r="A116" s="3">
        <v>32</v>
      </c>
      <c r="B116" s="3">
        <v>26</v>
      </c>
      <c r="C116" s="3">
        <v>27232693</v>
      </c>
      <c r="D116" s="3" t="s">
        <v>300</v>
      </c>
      <c r="E116" s="3" t="s">
        <v>457</v>
      </c>
      <c r="F116" s="3" t="s">
        <v>502</v>
      </c>
      <c r="G116" s="3" t="s">
        <v>608</v>
      </c>
      <c r="H116" s="3" t="s">
        <v>609</v>
      </c>
      <c r="I116" s="25" t="s">
        <v>610</v>
      </c>
      <c r="J116" s="25" t="s">
        <v>618</v>
      </c>
      <c r="K116" s="15" t="s">
        <v>680</v>
      </c>
      <c r="L116" s="30" t="s">
        <v>712</v>
      </c>
      <c r="M116" s="3" t="s">
        <v>503</v>
      </c>
    </row>
    <row r="117" spans="1:13" ht="17" x14ac:dyDescent="0.2">
      <c r="A117" s="3">
        <v>33</v>
      </c>
      <c r="B117" s="3">
        <v>27</v>
      </c>
      <c r="C117" s="3">
        <v>27191977</v>
      </c>
      <c r="D117" s="3" t="s">
        <v>321</v>
      </c>
      <c r="E117" s="3" t="s">
        <v>482</v>
      </c>
      <c r="F117" s="3" t="s">
        <v>16</v>
      </c>
      <c r="G117" s="3" t="s">
        <v>449</v>
      </c>
      <c r="H117" s="3" t="s">
        <v>611</v>
      </c>
      <c r="I117" s="25" t="s">
        <v>612</v>
      </c>
      <c r="J117" s="25" t="s">
        <v>631</v>
      </c>
      <c r="K117" s="22" t="s">
        <v>706</v>
      </c>
      <c r="M117" s="3" t="s">
        <v>504</v>
      </c>
    </row>
  </sheetData>
  <autoFilter ref="A2:N117" xr:uid="{00000000-0009-0000-0000-000002000000}"/>
  <mergeCells count="9">
    <mergeCell ref="L1:L2"/>
    <mergeCell ref="F1:F2"/>
    <mergeCell ref="G1:I1"/>
    <mergeCell ref="J1:J2"/>
    <mergeCell ref="A1:A2"/>
    <mergeCell ref="B1:B2"/>
    <mergeCell ref="C1:C2"/>
    <mergeCell ref="D1:D2"/>
    <mergeCell ref="E1:E2"/>
  </mergeCells>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59999389629810485"/>
    <pageSetUpPr fitToPage="1"/>
  </sheetPr>
  <dimension ref="A1:K113"/>
  <sheetViews>
    <sheetView workbookViewId="0">
      <pane xSplit="4" ySplit="3" topLeftCell="E58" activePane="bottomRight" state="frozen"/>
      <selection pane="topRight" activeCell="E1" sqref="E1"/>
      <selection pane="bottomLeft" activeCell="A3" sqref="A3"/>
      <selection pane="bottomRight" activeCell="G60" sqref="G60"/>
    </sheetView>
  </sheetViews>
  <sheetFormatPr baseColWidth="10" defaultColWidth="10.83203125" defaultRowHeight="16" x14ac:dyDescent="0.2"/>
  <cols>
    <col min="1" max="1" width="6.6640625" style="3" customWidth="1"/>
    <col min="2" max="2" width="3.1640625" style="3" customWidth="1"/>
    <col min="3" max="3" width="10.83203125" style="3" customWidth="1"/>
    <col min="4" max="4" width="16.83203125" style="3" customWidth="1"/>
    <col min="5" max="5" width="17.1640625" style="3" customWidth="1"/>
    <col min="6" max="6" width="15.83203125" style="3" customWidth="1"/>
    <col min="7" max="7" width="40.6640625" style="3" customWidth="1"/>
    <col min="8" max="8" width="28.1640625" style="3" customWidth="1"/>
    <col min="9" max="9" width="77.33203125" style="32" bestFit="1" customWidth="1"/>
    <col min="10" max="10" width="106.33203125" style="3" customWidth="1"/>
    <col min="11" max="16384" width="10.83203125" style="3"/>
  </cols>
  <sheetData>
    <row r="1" spans="1:11" x14ac:dyDescent="0.2">
      <c r="D1" s="114" t="s">
        <v>772</v>
      </c>
      <c r="E1" s="114"/>
      <c r="F1" s="114"/>
      <c r="G1" s="114"/>
      <c r="H1" s="114"/>
      <c r="I1" s="114"/>
    </row>
    <row r="2" spans="1:11" ht="16" customHeight="1" x14ac:dyDescent="0.2">
      <c r="A2" s="113" t="s">
        <v>450</v>
      </c>
      <c r="B2" s="113" t="s">
        <v>0</v>
      </c>
      <c r="C2" s="113" t="s">
        <v>1</v>
      </c>
      <c r="D2" s="115" t="s">
        <v>2</v>
      </c>
      <c r="E2" s="115" t="s">
        <v>451</v>
      </c>
      <c r="F2" s="115" t="s">
        <v>8</v>
      </c>
      <c r="G2" s="115" t="s">
        <v>769</v>
      </c>
      <c r="H2" s="115"/>
      <c r="I2" s="115"/>
    </row>
    <row r="3" spans="1:11" ht="35" thickBot="1" x14ac:dyDescent="0.25">
      <c r="A3" s="113"/>
      <c r="B3" s="113"/>
      <c r="C3" s="113"/>
      <c r="D3" s="115"/>
      <c r="E3" s="115"/>
      <c r="F3" s="115"/>
      <c r="G3" s="36" t="s">
        <v>508</v>
      </c>
      <c r="H3" s="36" t="s">
        <v>509</v>
      </c>
      <c r="I3" s="36" t="s">
        <v>770</v>
      </c>
      <c r="J3" s="17" t="s">
        <v>505</v>
      </c>
      <c r="K3" s="3" t="s">
        <v>827</v>
      </c>
    </row>
    <row r="4" spans="1:11" ht="137" thickTop="1" x14ac:dyDescent="0.2">
      <c r="A4" s="3">
        <v>2</v>
      </c>
      <c r="B4" s="3" t="e">
        <f>INDEX(#REF!,MATCH(A4,#REF!,0))</f>
        <v>#REF!</v>
      </c>
      <c r="C4" s="3">
        <v>20097875</v>
      </c>
      <c r="D4" s="39" t="s">
        <v>10</v>
      </c>
      <c r="E4" s="39" t="s">
        <v>452</v>
      </c>
      <c r="F4" s="39" t="s">
        <v>502</v>
      </c>
      <c r="G4" s="39" t="s">
        <v>13</v>
      </c>
      <c r="H4" s="39" t="s">
        <v>510</v>
      </c>
      <c r="I4" s="40" t="s">
        <v>785</v>
      </c>
      <c r="J4" s="3" t="s">
        <v>506</v>
      </c>
      <c r="K4" s="3" t="str">
        <f>D4&amp;G4&amp;H4</f>
        <v>Noorbakhsh F, 2010HIV+ ∧ EncephalitisHIV- ∧ other pathologies</v>
      </c>
    </row>
    <row r="5" spans="1:11" ht="51" x14ac:dyDescent="0.2">
      <c r="A5" s="3">
        <v>2</v>
      </c>
      <c r="B5" s="3">
        <v>2</v>
      </c>
      <c r="C5" s="3" t="e">
        <f>INDEX(#REF!,MATCH(B5,#REF!,0))</f>
        <v>#REF!</v>
      </c>
      <c r="D5" s="16" t="e">
        <f>INDEX(#REF!,MATCH(C5,#REF!,0))</f>
        <v>#REF!</v>
      </c>
      <c r="E5" s="16" t="s">
        <v>453</v>
      </c>
      <c r="F5" s="16" t="s">
        <v>773</v>
      </c>
      <c r="G5" s="16" t="s">
        <v>109</v>
      </c>
      <c r="H5" s="16" t="s">
        <v>513</v>
      </c>
      <c r="I5" s="31" t="s">
        <v>767</v>
      </c>
      <c r="J5" s="3" t="s">
        <v>768</v>
      </c>
      <c r="K5" s="3" t="e">
        <f t="shared" ref="K5:K68" si="0">D5&amp;G5&amp;H5</f>
        <v>#REF!</v>
      </c>
    </row>
    <row r="6" spans="1:11" ht="51" x14ac:dyDescent="0.2">
      <c r="A6" s="3">
        <v>4</v>
      </c>
      <c r="B6" s="3" t="e">
        <f>INDEX(#REF!,MATCH(A6,#REF!,0))</f>
        <v>#REF!</v>
      </c>
      <c r="C6" s="3" t="e">
        <f>INDEX(#REF!,MATCH(B6,#REF!,0))</f>
        <v>#REF!</v>
      </c>
      <c r="D6" s="3" t="e">
        <f>INDEX(#REF!,MATCH(C6,#REF!,0))</f>
        <v>#REF!</v>
      </c>
      <c r="E6" s="3" t="s">
        <v>453</v>
      </c>
      <c r="F6" s="3" t="s">
        <v>502</v>
      </c>
      <c r="G6" s="3" t="s">
        <v>765</v>
      </c>
      <c r="H6" s="3" t="s">
        <v>513</v>
      </c>
      <c r="I6" s="35" t="s">
        <v>715</v>
      </c>
      <c r="J6" s="3" t="s">
        <v>768</v>
      </c>
      <c r="K6" s="3" t="e">
        <f t="shared" si="0"/>
        <v>#REF!</v>
      </c>
    </row>
    <row r="7" spans="1:11" ht="51" x14ac:dyDescent="0.2">
      <c r="A7" s="3">
        <v>5</v>
      </c>
      <c r="B7" s="3" t="e">
        <f>INDEX(#REF!,MATCH(A7,#REF!,0))</f>
        <v>#REF!</v>
      </c>
      <c r="C7" s="3">
        <v>21698185</v>
      </c>
      <c r="D7" s="37" t="s">
        <v>26</v>
      </c>
      <c r="E7" s="37" t="s">
        <v>455</v>
      </c>
      <c r="F7" s="37" t="s">
        <v>502</v>
      </c>
      <c r="G7" s="37" t="s">
        <v>442</v>
      </c>
      <c r="H7" s="37" t="s">
        <v>38</v>
      </c>
      <c r="I7" s="41" t="s">
        <v>716</v>
      </c>
      <c r="J7" s="3" t="s">
        <v>456</v>
      </c>
      <c r="K7" s="3" t="str">
        <f t="shared" si="0"/>
        <v>Thapa DR, 2011AIDS ∧ BL+HS</v>
      </c>
    </row>
    <row r="8" spans="1:11" ht="51" x14ac:dyDescent="0.2">
      <c r="A8" s="3">
        <v>5</v>
      </c>
      <c r="B8" s="3" t="e">
        <f>INDEX(#REF!,MATCH(A8,#REF!,0))</f>
        <v>#REF!</v>
      </c>
      <c r="D8" s="42"/>
      <c r="E8" s="42"/>
      <c r="F8" s="42"/>
      <c r="G8" s="42" t="s">
        <v>443</v>
      </c>
      <c r="H8" s="42" t="s">
        <v>38</v>
      </c>
      <c r="I8" s="34" t="s">
        <v>716</v>
      </c>
      <c r="J8" s="3" t="s">
        <v>456</v>
      </c>
      <c r="K8" s="3" t="str">
        <f t="shared" si="0"/>
        <v>AIDS ∧ DLBCL+HS</v>
      </c>
    </row>
    <row r="9" spans="1:11" ht="51" x14ac:dyDescent="0.2">
      <c r="A9" s="3">
        <v>5</v>
      </c>
      <c r="B9" s="3" t="e">
        <f>INDEX(#REF!,MATCH(A9,#REF!,0))</f>
        <v>#REF!</v>
      </c>
      <c r="D9" s="42"/>
      <c r="E9" s="42"/>
      <c r="F9" s="42"/>
      <c r="G9" s="42" t="s">
        <v>444</v>
      </c>
      <c r="H9" s="42" t="s">
        <v>38</v>
      </c>
      <c r="I9" s="34" t="s">
        <v>717</v>
      </c>
      <c r="J9" s="3" t="s">
        <v>456</v>
      </c>
      <c r="K9" s="3" t="str">
        <f t="shared" si="0"/>
        <v>AIDS ∧ PCNSL+HS</v>
      </c>
    </row>
    <row r="10" spans="1:11" ht="51" x14ac:dyDescent="0.2">
      <c r="A10" s="3">
        <v>5</v>
      </c>
      <c r="B10" s="3" t="e">
        <f>INDEX(#REF!,MATCH(A10,#REF!,0))</f>
        <v>#REF!</v>
      </c>
      <c r="D10" s="38"/>
      <c r="E10" s="38"/>
      <c r="F10" s="38"/>
      <c r="G10" s="38" t="s">
        <v>445</v>
      </c>
      <c r="H10" s="38" t="s">
        <v>38</v>
      </c>
      <c r="I10" s="43" t="s">
        <v>718</v>
      </c>
      <c r="J10" s="3" t="s">
        <v>456</v>
      </c>
      <c r="K10" s="3" t="str">
        <f t="shared" si="0"/>
        <v>AIDS ∧ PEL+HS</v>
      </c>
    </row>
    <row r="11" spans="1:11" ht="68" x14ac:dyDescent="0.2">
      <c r="A11" s="3">
        <v>6</v>
      </c>
      <c r="B11" s="3" t="e">
        <f>INDEX(#REF!,MATCH(A11,#REF!,0))</f>
        <v>#REF!</v>
      </c>
      <c r="C11" s="3">
        <v>22240256</v>
      </c>
      <c r="D11" s="37" t="s">
        <v>40</v>
      </c>
      <c r="E11" s="37" t="s">
        <v>457</v>
      </c>
      <c r="F11" s="44" t="s">
        <v>774</v>
      </c>
      <c r="G11" s="37" t="s">
        <v>47</v>
      </c>
      <c r="H11" s="37" t="s">
        <v>17</v>
      </c>
      <c r="I11" s="45" t="s">
        <v>786</v>
      </c>
      <c r="J11" s="3" t="s">
        <v>459</v>
      </c>
      <c r="K11" s="3" t="str">
        <f t="shared" si="0"/>
        <v>Witwer KW, 2012HIV+ | PSHIV-</v>
      </c>
    </row>
    <row r="12" spans="1:11" ht="51" x14ac:dyDescent="0.2">
      <c r="A12" s="3">
        <v>6</v>
      </c>
      <c r="B12" s="3" t="e">
        <f>INDEX(#REF!,MATCH(A12,#REF!,0))</f>
        <v>#REF!</v>
      </c>
      <c r="D12" s="42"/>
      <c r="E12" s="42"/>
      <c r="F12" s="42"/>
      <c r="G12" s="42" t="s">
        <v>47</v>
      </c>
      <c r="H12" s="42" t="s">
        <v>41</v>
      </c>
      <c r="I12" s="34" t="s">
        <v>719</v>
      </c>
      <c r="J12" s="3" t="s">
        <v>459</v>
      </c>
      <c r="K12" s="3" t="str">
        <f t="shared" si="0"/>
        <v>HIV+ | PSHIV+ | LTNP | EC</v>
      </c>
    </row>
    <row r="13" spans="1:11" ht="51" x14ac:dyDescent="0.2">
      <c r="A13" s="3">
        <v>6</v>
      </c>
      <c r="B13" s="3" t="e">
        <f>INDEX(#REF!,MATCH(A13,#REF!,0))</f>
        <v>#REF!</v>
      </c>
      <c r="D13" s="38"/>
      <c r="E13" s="38"/>
      <c r="F13" s="38"/>
      <c r="G13" s="38" t="s">
        <v>41</v>
      </c>
      <c r="H13" s="38" t="s">
        <v>17</v>
      </c>
      <c r="I13" s="43" t="s">
        <v>720</v>
      </c>
      <c r="J13" s="3" t="s">
        <v>459</v>
      </c>
      <c r="K13" s="3" t="str">
        <f t="shared" si="0"/>
        <v>HIV+ | LTNP | ECHIV-</v>
      </c>
    </row>
    <row r="14" spans="1:11" ht="68" x14ac:dyDescent="0.2">
      <c r="A14" s="3">
        <v>6</v>
      </c>
      <c r="B14" s="3" t="e">
        <f>INDEX(#REF!,MATCH(A14,#REF!,0))</f>
        <v>#REF!</v>
      </c>
      <c r="C14" s="3">
        <f>C11</f>
        <v>22240256</v>
      </c>
      <c r="D14" s="3" t="str">
        <f>D11</f>
        <v>Witwer KW, 2012</v>
      </c>
      <c r="E14" s="3" t="s">
        <v>457</v>
      </c>
      <c r="F14" s="3" t="s">
        <v>773</v>
      </c>
      <c r="G14" s="3" t="s">
        <v>47</v>
      </c>
      <c r="H14" s="3" t="s">
        <v>17</v>
      </c>
      <c r="I14" s="20" t="s">
        <v>787</v>
      </c>
      <c r="K14" s="3" t="str">
        <f t="shared" si="0"/>
        <v>Witwer KW, 2012HIV+ | PSHIV-</v>
      </c>
    </row>
    <row r="15" spans="1:11" ht="51" x14ac:dyDescent="0.2">
      <c r="A15" s="3">
        <v>6</v>
      </c>
      <c r="B15" s="3" t="e">
        <f>INDEX(#REF!,MATCH(A15,#REF!,0))</f>
        <v>#REF!</v>
      </c>
      <c r="G15" s="3" t="s">
        <v>47</v>
      </c>
      <c r="H15" s="3" t="s">
        <v>41</v>
      </c>
      <c r="I15" s="20" t="s">
        <v>721</v>
      </c>
      <c r="K15" s="3" t="str">
        <f t="shared" si="0"/>
        <v>HIV+ | PSHIV+ | LTNP | EC</v>
      </c>
    </row>
    <row r="16" spans="1:11" ht="51" x14ac:dyDescent="0.2">
      <c r="A16" s="3">
        <v>6</v>
      </c>
      <c r="B16" s="3" t="e">
        <f>INDEX(#REF!,MATCH(A16,#REF!,0))</f>
        <v>#REF!</v>
      </c>
      <c r="G16" s="3" t="s">
        <v>41</v>
      </c>
      <c r="H16" s="3" t="s">
        <v>17</v>
      </c>
      <c r="I16" s="20" t="s">
        <v>720</v>
      </c>
      <c r="K16" s="3" t="str">
        <f t="shared" si="0"/>
        <v>HIV+ | LTNP | ECHIV-</v>
      </c>
    </row>
    <row r="17" spans="1:11" ht="68" x14ac:dyDescent="0.2">
      <c r="A17" s="3">
        <v>6</v>
      </c>
      <c r="B17" s="3" t="e">
        <f>INDEX(#REF!,MATCH(A17,#REF!,0))</f>
        <v>#REF!</v>
      </c>
      <c r="C17" s="3">
        <f t="shared" ref="C17:D17" si="1">C14</f>
        <v>22240256</v>
      </c>
      <c r="D17" s="37" t="str">
        <f t="shared" si="1"/>
        <v>Witwer KW, 2012</v>
      </c>
      <c r="E17" s="37" t="s">
        <v>457</v>
      </c>
      <c r="F17" s="37" t="s">
        <v>502</v>
      </c>
      <c r="G17" s="37" t="s">
        <v>47</v>
      </c>
      <c r="H17" s="37" t="s">
        <v>17</v>
      </c>
      <c r="I17" s="45" t="s">
        <v>722</v>
      </c>
      <c r="K17" s="3" t="str">
        <f t="shared" si="0"/>
        <v>Witwer KW, 2012HIV+ | PSHIV-</v>
      </c>
    </row>
    <row r="18" spans="1:11" ht="51" x14ac:dyDescent="0.2">
      <c r="A18" s="3">
        <v>6</v>
      </c>
      <c r="B18" s="3" t="e">
        <f>INDEX(#REF!,MATCH(A18,#REF!,0))</f>
        <v>#REF!</v>
      </c>
      <c r="D18" s="42"/>
      <c r="E18" s="42"/>
      <c r="F18" s="42"/>
      <c r="G18" s="42" t="s">
        <v>47</v>
      </c>
      <c r="H18" s="42" t="s">
        <v>41</v>
      </c>
      <c r="I18" s="34" t="s">
        <v>723</v>
      </c>
      <c r="K18" s="3" t="str">
        <f t="shared" si="0"/>
        <v>HIV+ | PSHIV+ | LTNP | EC</v>
      </c>
    </row>
    <row r="19" spans="1:11" ht="51" x14ac:dyDescent="0.2">
      <c r="A19" s="3">
        <v>6</v>
      </c>
      <c r="B19" s="3" t="e">
        <f>INDEX(#REF!,MATCH(A19,#REF!,0))</f>
        <v>#REF!</v>
      </c>
      <c r="D19" s="38"/>
      <c r="E19" s="38"/>
      <c r="F19" s="38"/>
      <c r="G19" s="38" t="s">
        <v>41</v>
      </c>
      <c r="H19" s="38" t="s">
        <v>17</v>
      </c>
      <c r="I19" s="43" t="s">
        <v>724</v>
      </c>
      <c r="K19" s="3" t="str">
        <f t="shared" si="0"/>
        <v>HIV+ | LTNP | ECHIV-</v>
      </c>
    </row>
    <row r="20" spans="1:11" ht="68" x14ac:dyDescent="0.2">
      <c r="A20" s="3">
        <v>7</v>
      </c>
      <c r="B20" s="3" t="e">
        <f>INDEX(#REF!,MATCH(A20,#REF!,0))</f>
        <v>#REF!</v>
      </c>
      <c r="C20" s="3">
        <v>22286198</v>
      </c>
      <c r="D20" s="3" t="s">
        <v>54</v>
      </c>
      <c r="E20" s="3" t="s">
        <v>460</v>
      </c>
      <c r="F20" s="3" t="s">
        <v>773</v>
      </c>
      <c r="G20" s="3" t="s">
        <v>41</v>
      </c>
      <c r="H20" s="3" t="s">
        <v>63</v>
      </c>
      <c r="I20" s="20" t="s">
        <v>788</v>
      </c>
      <c r="J20" s="3" t="s">
        <v>462</v>
      </c>
      <c r="K20" s="3" t="str">
        <f t="shared" si="0"/>
        <v>Bignami F, 2012HIV+ | LTNP | ECMEU</v>
      </c>
    </row>
    <row r="21" spans="1:11" ht="51" x14ac:dyDescent="0.2">
      <c r="A21" s="3">
        <v>7</v>
      </c>
      <c r="B21" s="3" t="e">
        <f>INDEX(#REF!,MATCH(A21,#REF!,0))</f>
        <v>#REF!</v>
      </c>
      <c r="G21" s="3" t="s">
        <v>47</v>
      </c>
      <c r="H21" s="3" t="s">
        <v>63</v>
      </c>
      <c r="I21" s="20" t="s">
        <v>789</v>
      </c>
      <c r="J21" s="3" t="s">
        <v>462</v>
      </c>
      <c r="K21" s="3" t="str">
        <f t="shared" si="0"/>
        <v>HIV+ | PSMEU</v>
      </c>
    </row>
    <row r="22" spans="1:11" ht="51" x14ac:dyDescent="0.2">
      <c r="A22" s="3">
        <v>7</v>
      </c>
      <c r="B22" s="3" t="e">
        <f>INDEX(#REF!,MATCH(A22,#REF!,0))</f>
        <v>#REF!</v>
      </c>
      <c r="G22" s="3" t="s">
        <v>47</v>
      </c>
      <c r="H22" s="3" t="s">
        <v>41</v>
      </c>
      <c r="I22" s="20" t="s">
        <v>755</v>
      </c>
      <c r="J22" s="3" t="s">
        <v>462</v>
      </c>
      <c r="K22" s="3" t="str">
        <f t="shared" si="0"/>
        <v>HIV+ | PSHIV+ | LTNP | EC</v>
      </c>
    </row>
    <row r="23" spans="1:11" ht="68" x14ac:dyDescent="0.2">
      <c r="A23" s="3">
        <v>8</v>
      </c>
      <c r="B23" s="3" t="e">
        <f>INDEX(#REF!,MATCH(A23,#REF!,0))</f>
        <v>#REF!</v>
      </c>
      <c r="C23" s="3">
        <v>22487708</v>
      </c>
      <c r="D23" s="37" t="s">
        <v>66</v>
      </c>
      <c r="E23" s="37" t="s">
        <v>457</v>
      </c>
      <c r="F23" s="37" t="s">
        <v>502</v>
      </c>
      <c r="G23" s="37" t="s">
        <v>528</v>
      </c>
      <c r="H23" s="37" t="s">
        <v>38</v>
      </c>
      <c r="I23" s="41" t="s">
        <v>726</v>
      </c>
      <c r="J23" s="3" t="s">
        <v>463</v>
      </c>
      <c r="K23" s="3" t="str">
        <f t="shared" si="0"/>
        <v>Thapa DR, 2012HIV+ | near future NHL HS</v>
      </c>
    </row>
    <row r="24" spans="1:11" ht="68" x14ac:dyDescent="0.2">
      <c r="A24" s="3">
        <v>8</v>
      </c>
      <c r="B24" s="3" t="e">
        <f>INDEX(#REF!,MATCH(A24,#REF!,0))</f>
        <v>#REF!</v>
      </c>
      <c r="D24" s="42"/>
      <c r="E24" s="42"/>
      <c r="F24" s="42"/>
      <c r="G24" s="42" t="s">
        <v>528</v>
      </c>
      <c r="H24" s="42" t="s">
        <v>74</v>
      </c>
      <c r="I24" s="34" t="s">
        <v>726</v>
      </c>
      <c r="J24" s="3" t="s">
        <v>463</v>
      </c>
      <c r="K24" s="3" t="str">
        <f t="shared" si="0"/>
        <v>HIV+ | near future NHL HIV+ ∧ NHL-</v>
      </c>
    </row>
    <row r="25" spans="1:11" ht="85" x14ac:dyDescent="0.2">
      <c r="A25" s="3">
        <v>8</v>
      </c>
      <c r="B25" s="3" t="e">
        <f>INDEX(#REF!,MATCH(A25,#REF!,0))</f>
        <v>#REF!</v>
      </c>
      <c r="D25" s="38"/>
      <c r="E25" s="38"/>
      <c r="F25" s="38"/>
      <c r="G25" s="38" t="s">
        <v>528</v>
      </c>
      <c r="H25" s="38" t="s">
        <v>71</v>
      </c>
      <c r="I25" s="43" t="s">
        <v>726</v>
      </c>
      <c r="J25" s="3" t="s">
        <v>463</v>
      </c>
      <c r="K25" s="3" t="str">
        <f t="shared" si="0"/>
        <v>HIV+ | near future NHL HIV+ | remote future NHL</v>
      </c>
    </row>
    <row r="26" spans="1:11" ht="85" x14ac:dyDescent="0.2">
      <c r="A26" s="3">
        <v>9</v>
      </c>
      <c r="B26" s="3" t="e">
        <f>INDEX(#REF!,MATCH(A26,#REF!,0))</f>
        <v>#REF!</v>
      </c>
      <c r="C26" s="3">
        <v>22586040</v>
      </c>
      <c r="D26" s="3" t="s">
        <v>76</v>
      </c>
      <c r="E26" s="3" t="s">
        <v>464</v>
      </c>
      <c r="F26" s="3" t="s">
        <v>502</v>
      </c>
      <c r="G26" s="3" t="s">
        <v>47</v>
      </c>
      <c r="H26" s="3" t="s">
        <v>38</v>
      </c>
      <c r="I26" s="20" t="s">
        <v>655</v>
      </c>
      <c r="J26" s="3" t="s">
        <v>465</v>
      </c>
      <c r="K26" s="3" t="str">
        <f t="shared" si="0"/>
        <v>Swaminathan S, 2012HIV+ | PSHS</v>
      </c>
    </row>
    <row r="27" spans="1:11" ht="85" x14ac:dyDescent="0.2">
      <c r="A27" s="3">
        <v>9</v>
      </c>
      <c r="B27" s="3" t="e">
        <f>INDEX(#REF!,MATCH(A27,#REF!,0))</f>
        <v>#REF!</v>
      </c>
      <c r="G27" s="3" t="s">
        <v>81</v>
      </c>
      <c r="H27" s="3" t="s">
        <v>38</v>
      </c>
      <c r="I27" s="20" t="s">
        <v>655</v>
      </c>
      <c r="J27" s="3" t="s">
        <v>465</v>
      </c>
      <c r="K27" s="3" t="str">
        <f t="shared" si="0"/>
        <v>HIV+ | LTNPHS</v>
      </c>
    </row>
    <row r="28" spans="1:11" ht="68" x14ac:dyDescent="0.2">
      <c r="A28" s="3">
        <v>10</v>
      </c>
      <c r="B28" s="3" t="e">
        <f>INDEX(#REF!,MATCH(A28,#REF!,0))</f>
        <v>#REF!</v>
      </c>
      <c r="C28" s="3">
        <v>23042033</v>
      </c>
      <c r="D28" s="37" t="s">
        <v>87</v>
      </c>
      <c r="E28" s="37" t="s">
        <v>466</v>
      </c>
      <c r="F28" s="37" t="s">
        <v>773</v>
      </c>
      <c r="G28" s="37" t="s">
        <v>92</v>
      </c>
      <c r="H28" s="37" t="s">
        <v>17</v>
      </c>
      <c r="I28" s="41" t="s">
        <v>727</v>
      </c>
      <c r="J28" s="3" t="s">
        <v>468</v>
      </c>
      <c r="K28" s="3" t="str">
        <f t="shared" si="0"/>
        <v>Pacifici M, 2013HIV+ ∧ HAND+ | HIVE-HIV-</v>
      </c>
    </row>
    <row r="29" spans="1:11" ht="51" x14ac:dyDescent="0.2">
      <c r="A29" s="3">
        <v>10</v>
      </c>
      <c r="B29" s="3" t="e">
        <f>INDEX(#REF!,MATCH(A29,#REF!,0))</f>
        <v>#REF!</v>
      </c>
      <c r="D29" s="38"/>
      <c r="E29" s="38"/>
      <c r="F29" s="38"/>
      <c r="G29" s="38" t="s">
        <v>89</v>
      </c>
      <c r="H29" s="38" t="s">
        <v>17</v>
      </c>
      <c r="I29" s="43" t="s">
        <v>728</v>
      </c>
      <c r="J29" s="3" t="s">
        <v>468</v>
      </c>
      <c r="K29" s="3" t="str">
        <f t="shared" si="0"/>
        <v>HIV+ ∧ HAND+ | HIVE+ HIV-</v>
      </c>
    </row>
    <row r="30" spans="1:11" ht="85" x14ac:dyDescent="0.2">
      <c r="A30" s="3">
        <v>11</v>
      </c>
      <c r="B30" s="3" t="e">
        <f>INDEX(#REF!,MATCH(A30,#REF!,0))</f>
        <v>#REF!</v>
      </c>
      <c r="C30" s="3">
        <v>23129528</v>
      </c>
      <c r="D30" s="3" t="s">
        <v>95</v>
      </c>
      <c r="E30" s="3" t="s">
        <v>457</v>
      </c>
      <c r="F30" s="3" t="s">
        <v>502</v>
      </c>
      <c r="G30" s="3" t="s">
        <v>534</v>
      </c>
      <c r="H30" s="3" t="s">
        <v>81</v>
      </c>
      <c r="I30" s="20" t="s">
        <v>775</v>
      </c>
      <c r="J30" s="3" t="s">
        <v>469</v>
      </c>
      <c r="K30" s="3" t="str">
        <f t="shared" si="0"/>
        <v>Seddiki N, 2013 HIV+ | PS or AIDSHIV+ | LTNP</v>
      </c>
    </row>
    <row r="31" spans="1:11" ht="51" x14ac:dyDescent="0.2">
      <c r="A31" s="3">
        <v>11</v>
      </c>
      <c r="B31" s="3" t="e">
        <f>INDEX(#REF!,MATCH(A31,#REF!,0))</f>
        <v>#REF!</v>
      </c>
      <c r="G31" s="3" t="s">
        <v>81</v>
      </c>
      <c r="H31" s="3" t="s">
        <v>38</v>
      </c>
      <c r="I31" s="20" t="s">
        <v>729</v>
      </c>
      <c r="J31" s="3" t="s">
        <v>469</v>
      </c>
      <c r="K31" s="3" t="str">
        <f t="shared" si="0"/>
        <v>HIV+ | LTNPHS</v>
      </c>
    </row>
    <row r="32" spans="1:11" ht="85" x14ac:dyDescent="0.2">
      <c r="A32" s="3">
        <v>12</v>
      </c>
      <c r="B32" s="3" t="e">
        <f>INDEX(#REF!,MATCH(A32,#REF!,0))</f>
        <v>#REF!</v>
      </c>
      <c r="C32" s="3">
        <v>23190615</v>
      </c>
      <c r="D32" s="16" t="s">
        <v>107</v>
      </c>
      <c r="E32" s="16" t="s">
        <v>613</v>
      </c>
      <c r="F32" s="16" t="s">
        <v>502</v>
      </c>
      <c r="G32" s="16" t="s">
        <v>109</v>
      </c>
      <c r="H32" s="16" t="s">
        <v>113</v>
      </c>
      <c r="I32" s="31" t="s">
        <v>790</v>
      </c>
      <c r="J32" s="3" t="s">
        <v>470</v>
      </c>
      <c r="K32" s="3" t="str">
        <f t="shared" si="0"/>
        <v>Zhou L, 2012HIV+ ∧ HAD+HIV+ ∧ HAD-</v>
      </c>
    </row>
    <row r="33" spans="1:11" ht="68" x14ac:dyDescent="0.2">
      <c r="A33" s="3">
        <v>15</v>
      </c>
      <c r="B33" s="3" t="e">
        <f>INDEX(#REF!,MATCH(A33,#REF!,0))</f>
        <v>#REF!</v>
      </c>
      <c r="C33" s="3">
        <v>23721325</v>
      </c>
      <c r="D33" s="3" t="s">
        <v>117</v>
      </c>
      <c r="E33" s="3" t="s">
        <v>457</v>
      </c>
      <c r="F33" s="3" t="s">
        <v>502</v>
      </c>
      <c r="G33" s="3" t="s">
        <v>537</v>
      </c>
      <c r="H33" s="3" t="s">
        <v>17</v>
      </c>
      <c r="I33" s="20" t="s">
        <v>730</v>
      </c>
      <c r="J33" s="3" t="s">
        <v>471</v>
      </c>
      <c r="K33" s="3" t="str">
        <f t="shared" si="0"/>
        <v>Duskova K, 2013HIV+ ∧ VL↓HIV-</v>
      </c>
    </row>
    <row r="34" spans="1:11" ht="34" x14ac:dyDescent="0.2">
      <c r="A34" s="3">
        <v>15</v>
      </c>
      <c r="B34" s="3" t="e">
        <f>INDEX(#REF!,MATCH(A34,#REF!,0))</f>
        <v>#REF!</v>
      </c>
      <c r="G34" s="3" t="s">
        <v>538</v>
      </c>
      <c r="H34" s="3" t="s">
        <v>17</v>
      </c>
      <c r="I34" s="20" t="s">
        <v>731</v>
      </c>
      <c r="J34" s="3" t="s">
        <v>471</v>
      </c>
      <c r="K34" s="3" t="str">
        <f t="shared" si="0"/>
        <v>HIV+ ∧ VL↑HIV-</v>
      </c>
    </row>
    <row r="35" spans="1:11" ht="68" x14ac:dyDescent="0.2">
      <c r="A35" s="3">
        <v>17</v>
      </c>
      <c r="B35" s="3" t="e">
        <f>INDEX(#REF!,MATCH(A35,#REF!,0))</f>
        <v>#REF!</v>
      </c>
      <c r="C35" s="3">
        <v>24675587</v>
      </c>
      <c r="D35" s="37" t="s">
        <v>124</v>
      </c>
      <c r="E35" s="37" t="s">
        <v>472</v>
      </c>
      <c r="F35" s="37" t="s">
        <v>502</v>
      </c>
      <c r="G35" s="37" t="s">
        <v>74</v>
      </c>
      <c r="H35" s="37" t="s">
        <v>17</v>
      </c>
      <c r="I35" s="41" t="s">
        <v>732</v>
      </c>
      <c r="J35" s="3" t="s">
        <v>473</v>
      </c>
      <c r="K35" s="3" t="str">
        <f t="shared" si="0"/>
        <v>Thapa DR, 2014HIV+ ∧ NHL-HIV-</v>
      </c>
    </row>
    <row r="36" spans="1:11" ht="51" x14ac:dyDescent="0.2">
      <c r="A36" s="3">
        <v>17</v>
      </c>
      <c r="B36" s="3" t="e">
        <f>INDEX(#REF!,MATCH(A36,#REF!,0))</f>
        <v>#REF!</v>
      </c>
      <c r="D36" s="42"/>
      <c r="E36" s="42"/>
      <c r="F36" s="42"/>
      <c r="G36" s="42" t="s">
        <v>129</v>
      </c>
      <c r="H36" s="42" t="s">
        <v>17</v>
      </c>
      <c r="I36" s="34" t="s">
        <v>726</v>
      </c>
      <c r="J36" s="3" t="s">
        <v>473</v>
      </c>
      <c r="K36" s="3" t="str">
        <f t="shared" si="0"/>
        <v>HIV+ ∧ future BL+HIV-</v>
      </c>
    </row>
    <row r="37" spans="1:11" ht="51" x14ac:dyDescent="0.2">
      <c r="A37" s="3">
        <v>17</v>
      </c>
      <c r="B37" s="3" t="e">
        <f>INDEX(#REF!,MATCH(A37,#REF!,0))</f>
        <v>#REF!</v>
      </c>
      <c r="D37" s="42"/>
      <c r="E37" s="42"/>
      <c r="F37" s="42"/>
      <c r="G37" s="42" t="s">
        <v>541</v>
      </c>
      <c r="H37" s="42" t="s">
        <v>17</v>
      </c>
      <c r="I37" s="34" t="s">
        <v>733</v>
      </c>
      <c r="J37" s="3" t="s">
        <v>473</v>
      </c>
      <c r="K37" s="3" t="str">
        <f t="shared" si="0"/>
        <v>HIV+ ∧ future DLBCL+HIV-</v>
      </c>
    </row>
    <row r="38" spans="1:11" ht="51" x14ac:dyDescent="0.2">
      <c r="A38" s="3">
        <v>17</v>
      </c>
      <c r="B38" s="3" t="e">
        <f>INDEX(#REF!,MATCH(A38,#REF!,0))</f>
        <v>#REF!</v>
      </c>
      <c r="D38" s="42"/>
      <c r="E38" s="42"/>
      <c r="F38" s="42"/>
      <c r="G38" s="42" t="s">
        <v>542</v>
      </c>
      <c r="H38" s="42" t="s">
        <v>17</v>
      </c>
      <c r="I38" s="34" t="s">
        <v>734</v>
      </c>
      <c r="J38" s="3" t="s">
        <v>473</v>
      </c>
      <c r="K38" s="3" t="str">
        <f t="shared" si="0"/>
        <v>HIV+ ∧ future PCNSL+HIV-</v>
      </c>
    </row>
    <row r="39" spans="1:11" ht="68" x14ac:dyDescent="0.2">
      <c r="A39" s="3">
        <v>17</v>
      </c>
      <c r="B39" s="3" t="e">
        <f>INDEX(#REF!,MATCH(A39,#REF!,0))</f>
        <v>#REF!</v>
      </c>
      <c r="D39" s="42"/>
      <c r="E39" s="42"/>
      <c r="F39" s="42"/>
      <c r="G39" s="42" t="s">
        <v>541</v>
      </c>
      <c r="H39" s="42" t="s">
        <v>74</v>
      </c>
      <c r="I39" s="34" t="s">
        <v>735</v>
      </c>
      <c r="J39" s="3" t="s">
        <v>473</v>
      </c>
      <c r="K39" s="3" t="str">
        <f t="shared" si="0"/>
        <v>HIV+ ∧ future DLBCL+HIV+ ∧ NHL-</v>
      </c>
    </row>
    <row r="40" spans="1:11" ht="68" x14ac:dyDescent="0.2">
      <c r="A40" s="3">
        <v>17</v>
      </c>
      <c r="B40" s="3" t="e">
        <f>INDEX(#REF!,MATCH(A40,#REF!,0))</f>
        <v>#REF!</v>
      </c>
      <c r="D40" s="38"/>
      <c r="E40" s="38"/>
      <c r="F40" s="38"/>
      <c r="G40" s="38" t="s">
        <v>542</v>
      </c>
      <c r="H40" s="38" t="s">
        <v>74</v>
      </c>
      <c r="I40" s="43" t="s">
        <v>735</v>
      </c>
      <c r="J40" s="3" t="s">
        <v>473</v>
      </c>
      <c r="K40" s="3" t="str">
        <f t="shared" si="0"/>
        <v>HIV+ ∧ future PCNSL+HIV+ ∧ NHL-</v>
      </c>
    </row>
    <row r="41" spans="1:11" ht="136" x14ac:dyDescent="0.2">
      <c r="A41" s="3">
        <v>17</v>
      </c>
      <c r="B41" s="3" t="e">
        <f>INDEX(#REF!,MATCH(A41,#REF!,0))</f>
        <v>#REF!</v>
      </c>
      <c r="C41" s="3">
        <f>C35</f>
        <v>24675587</v>
      </c>
      <c r="D41" s="3" t="str">
        <f>D35</f>
        <v>Thapa DR, 2014</v>
      </c>
      <c r="E41" s="3" t="s">
        <v>474</v>
      </c>
      <c r="F41" s="3" t="s">
        <v>502</v>
      </c>
      <c r="G41" s="3" t="s">
        <v>548</v>
      </c>
      <c r="H41" s="3" t="s">
        <v>550</v>
      </c>
      <c r="I41" s="20" t="s">
        <v>735</v>
      </c>
      <c r="K41" s="3" t="str">
        <f t="shared" si="0"/>
        <v>Thapa DR, 2014HIV+ ∧ future NHL+ | PCNSL+ (tumor tissue)HIV- (tonsil)</v>
      </c>
    </row>
    <row r="42" spans="1:11" ht="153" x14ac:dyDescent="0.2">
      <c r="A42" s="3">
        <v>17</v>
      </c>
      <c r="B42" s="3" t="e">
        <f>INDEX(#REF!,MATCH(A42,#REF!,0))</f>
        <v>#REF!</v>
      </c>
      <c r="G42" s="3" t="s">
        <v>548</v>
      </c>
      <c r="H42" s="3" t="s">
        <v>551</v>
      </c>
      <c r="I42" s="20" t="s">
        <v>735</v>
      </c>
      <c r="K42" s="3" t="str">
        <f t="shared" si="0"/>
        <v>HIV+ ∧ future NHL+ | PCNSL+ (tumor tissue)HIV- (non B cell from PBMCs)</v>
      </c>
    </row>
    <row r="43" spans="1:11" ht="153" x14ac:dyDescent="0.2">
      <c r="A43" s="3">
        <v>17</v>
      </c>
      <c r="B43" s="3" t="e">
        <f>INDEX(#REF!,MATCH(A43,#REF!,0))</f>
        <v>#REF!</v>
      </c>
      <c r="G43" s="3" t="s">
        <v>549</v>
      </c>
      <c r="H43" s="3" t="s">
        <v>551</v>
      </c>
      <c r="I43" s="20" t="s">
        <v>735</v>
      </c>
      <c r="K43" s="3" t="str">
        <f t="shared" si="0"/>
        <v>HIV+ ∧ future NHL+ | DLBCL+ (tumor tissue)HIV- (non B cell from PBMCs)</v>
      </c>
    </row>
    <row r="44" spans="1:11" ht="51" x14ac:dyDescent="0.2">
      <c r="A44" s="3">
        <v>18</v>
      </c>
      <c r="B44" s="3" t="e">
        <f>INDEX(#REF!,MATCH(A44,#REF!,0))</f>
        <v>#REF!</v>
      </c>
      <c r="C44" s="3">
        <v>24828336</v>
      </c>
      <c r="D44" s="37" t="s">
        <v>142</v>
      </c>
      <c r="E44" s="37" t="s">
        <v>457</v>
      </c>
      <c r="F44" s="37" t="s">
        <v>502</v>
      </c>
      <c r="G44" s="37" t="s">
        <v>446</v>
      </c>
      <c r="H44" s="37" t="s">
        <v>38</v>
      </c>
      <c r="I44" s="41" t="s">
        <v>736</v>
      </c>
      <c r="J44" s="3" t="s">
        <v>475</v>
      </c>
      <c r="K44" s="3" t="str">
        <f t="shared" si="0"/>
        <v>Munshi SU, 2014AIDS ∧ NaiveHS</v>
      </c>
    </row>
    <row r="45" spans="1:11" ht="51" x14ac:dyDescent="0.2">
      <c r="A45" s="3">
        <v>18</v>
      </c>
      <c r="B45" s="3" t="e">
        <f>INDEX(#REF!,MATCH(A45,#REF!,0))</f>
        <v>#REF!</v>
      </c>
      <c r="D45" s="38"/>
      <c r="E45" s="38"/>
      <c r="F45" s="38"/>
      <c r="G45" s="38" t="s">
        <v>559</v>
      </c>
      <c r="H45" s="38" t="s">
        <v>38</v>
      </c>
      <c r="I45" s="43" t="s">
        <v>737</v>
      </c>
      <c r="J45" s="3" t="s">
        <v>475</v>
      </c>
      <c r="K45" s="3" t="str">
        <f t="shared" si="0"/>
        <v>AIDS ∧ ART+ | resistantHS</v>
      </c>
    </row>
    <row r="46" spans="1:11" ht="51" x14ac:dyDescent="0.2">
      <c r="A46" s="3">
        <v>18</v>
      </c>
      <c r="B46" s="3" t="e">
        <f>INDEX(#REF!,MATCH(A46,#REF!,0))</f>
        <v>#REF!</v>
      </c>
      <c r="C46" s="3">
        <f>C44</f>
        <v>24828336</v>
      </c>
      <c r="D46" s="3" t="str">
        <f>D44</f>
        <v>Munshi SU, 2014</v>
      </c>
      <c r="E46" s="3" t="s">
        <v>476</v>
      </c>
      <c r="F46" s="3" t="s">
        <v>502</v>
      </c>
      <c r="G46" s="3" t="s">
        <v>446</v>
      </c>
      <c r="H46" s="3" t="s">
        <v>38</v>
      </c>
      <c r="I46" s="20" t="s">
        <v>738</v>
      </c>
      <c r="K46" s="3" t="str">
        <f t="shared" si="0"/>
        <v>Munshi SU, 2014AIDS ∧ NaiveHS</v>
      </c>
    </row>
    <row r="47" spans="1:11" ht="34" x14ac:dyDescent="0.2">
      <c r="A47" s="3">
        <v>18</v>
      </c>
      <c r="B47" s="3" t="e">
        <f>INDEX(#REF!,MATCH(A47,#REF!,0))</f>
        <v>#REF!</v>
      </c>
      <c r="G47" s="3" t="s">
        <v>146</v>
      </c>
      <c r="H47" s="3" t="s">
        <v>38</v>
      </c>
      <c r="I47" s="20" t="s">
        <v>738</v>
      </c>
      <c r="K47" s="3" t="str">
        <f t="shared" si="0"/>
        <v>HIV+ | As ∧ NaiveHS</v>
      </c>
    </row>
    <row r="48" spans="1:11" ht="68" x14ac:dyDescent="0.2">
      <c r="A48" s="3">
        <v>18</v>
      </c>
      <c r="B48" s="3" t="e">
        <f>INDEX(#REF!,MATCH(A48,#REF!,0))</f>
        <v>#REF!</v>
      </c>
      <c r="G48" s="3" t="s">
        <v>446</v>
      </c>
      <c r="H48" s="3" t="s">
        <v>146</v>
      </c>
      <c r="I48" s="20" t="s">
        <v>739</v>
      </c>
      <c r="K48" s="3" t="str">
        <f t="shared" si="0"/>
        <v>AIDS ∧ NaiveHIV+ | As ∧ Naive</v>
      </c>
    </row>
    <row r="49" spans="1:11" ht="68" x14ac:dyDescent="0.2">
      <c r="A49" s="3">
        <v>18</v>
      </c>
      <c r="B49" s="3" t="e">
        <f>INDEX(#REF!,MATCH(A49,#REF!,0))</f>
        <v>#REF!</v>
      </c>
      <c r="G49" s="3" t="s">
        <v>446</v>
      </c>
      <c r="H49" s="3" t="s">
        <v>554</v>
      </c>
      <c r="I49" s="20" t="s">
        <v>738</v>
      </c>
      <c r="K49" s="3" t="str">
        <f t="shared" si="0"/>
        <v>AIDS ∧ NaiveHIV+ ∧ CD4↑ ∧ ART+</v>
      </c>
    </row>
    <row r="50" spans="1:11" ht="102" x14ac:dyDescent="0.2">
      <c r="A50" s="3">
        <v>18</v>
      </c>
      <c r="B50" s="3" t="e">
        <f>INDEX(#REF!,MATCH(A50,#REF!,0))</f>
        <v>#REF!</v>
      </c>
      <c r="G50" s="3" t="s">
        <v>559</v>
      </c>
      <c r="H50" s="3" t="s">
        <v>554</v>
      </c>
      <c r="I50" s="20" t="s">
        <v>736</v>
      </c>
      <c r="K50" s="3" t="str">
        <f t="shared" si="0"/>
        <v>AIDS ∧ ART+ | resistantHIV+ ∧ CD4↑ ∧ ART+</v>
      </c>
    </row>
    <row r="51" spans="1:11" ht="51" x14ac:dyDescent="0.2">
      <c r="A51" s="3">
        <v>18</v>
      </c>
      <c r="B51" s="3" t="e">
        <f>INDEX(#REF!,MATCH(A51,#REF!,0))</f>
        <v>#REF!</v>
      </c>
      <c r="C51" s="3">
        <f>C46</f>
        <v>24828336</v>
      </c>
      <c r="D51" s="37" t="str">
        <f>D46</f>
        <v>Munshi SU, 2014</v>
      </c>
      <c r="E51" s="37" t="s">
        <v>477</v>
      </c>
      <c r="F51" s="37" t="s">
        <v>502</v>
      </c>
      <c r="G51" s="37" t="s">
        <v>446</v>
      </c>
      <c r="H51" s="37" t="s">
        <v>38</v>
      </c>
      <c r="I51" s="41" t="s">
        <v>739</v>
      </c>
      <c r="K51" s="3" t="str">
        <f t="shared" si="0"/>
        <v>Munshi SU, 2014AIDS ∧ NaiveHS</v>
      </c>
    </row>
    <row r="52" spans="1:11" ht="34" x14ac:dyDescent="0.2">
      <c r="A52" s="3">
        <v>18</v>
      </c>
      <c r="B52" s="3" t="e">
        <f>INDEX(#REF!,MATCH(A52,#REF!,0))</f>
        <v>#REF!</v>
      </c>
      <c r="D52" s="42"/>
      <c r="E52" s="42"/>
      <c r="F52" s="42"/>
      <c r="G52" s="42" t="s">
        <v>146</v>
      </c>
      <c r="H52" s="42" t="s">
        <v>38</v>
      </c>
      <c r="I52" s="34" t="s">
        <v>739</v>
      </c>
      <c r="K52" s="3" t="str">
        <f t="shared" si="0"/>
        <v>HIV+ | As ∧ NaiveHS</v>
      </c>
    </row>
    <row r="53" spans="1:11" ht="68" x14ac:dyDescent="0.2">
      <c r="A53" s="3">
        <v>18</v>
      </c>
      <c r="B53" s="3" t="e">
        <f>INDEX(#REF!,MATCH(A53,#REF!,0))</f>
        <v>#REF!</v>
      </c>
      <c r="D53" s="42"/>
      <c r="E53" s="42"/>
      <c r="F53" s="42"/>
      <c r="G53" s="42" t="s">
        <v>446</v>
      </c>
      <c r="H53" s="42" t="s">
        <v>146</v>
      </c>
      <c r="I53" s="34" t="s">
        <v>737</v>
      </c>
      <c r="K53" s="3" t="str">
        <f t="shared" si="0"/>
        <v>AIDS ∧ NaiveHIV+ | As ∧ Naive</v>
      </c>
    </row>
    <row r="54" spans="1:11" ht="68" x14ac:dyDescent="0.2">
      <c r="A54" s="3">
        <v>18</v>
      </c>
      <c r="B54" s="3" t="e">
        <f>INDEX(#REF!,MATCH(A54,#REF!,0))</f>
        <v>#REF!</v>
      </c>
      <c r="D54" s="42"/>
      <c r="E54" s="42"/>
      <c r="F54" s="42"/>
      <c r="G54" s="42" t="s">
        <v>446</v>
      </c>
      <c r="H54" s="42" t="s">
        <v>554</v>
      </c>
      <c r="I54" s="34" t="s">
        <v>738</v>
      </c>
      <c r="K54" s="3" t="str">
        <f t="shared" si="0"/>
        <v>AIDS ∧ NaiveHIV+ ∧ CD4↑ ∧ ART+</v>
      </c>
    </row>
    <row r="55" spans="1:11" ht="102" x14ac:dyDescent="0.2">
      <c r="A55" s="3">
        <v>18</v>
      </c>
      <c r="B55" s="3" t="e">
        <f>INDEX(#REF!,MATCH(A55,#REF!,0))</f>
        <v>#REF!</v>
      </c>
      <c r="D55" s="38"/>
      <c r="E55" s="38"/>
      <c r="G55" s="38" t="s">
        <v>559</v>
      </c>
      <c r="H55" s="38" t="s">
        <v>554</v>
      </c>
      <c r="I55" s="43" t="s">
        <v>791</v>
      </c>
      <c r="K55" s="3" t="str">
        <f t="shared" si="0"/>
        <v>AIDS ∧ ART+ | resistantHIV+ ∧ CD4↑ ∧ ART+</v>
      </c>
    </row>
    <row r="56" spans="1:11" ht="51" x14ac:dyDescent="0.2">
      <c r="A56" s="3">
        <v>18</v>
      </c>
      <c r="B56" s="3" t="e">
        <f>INDEX(#REF!,MATCH(A56,#REF!,0))</f>
        <v>#REF!</v>
      </c>
      <c r="C56" s="3">
        <f>C51</f>
        <v>24828336</v>
      </c>
      <c r="D56" s="3" t="str">
        <f>D51</f>
        <v>Munshi SU, 2014</v>
      </c>
      <c r="E56" s="3" t="s">
        <v>478</v>
      </c>
      <c r="F56" s="3" t="s">
        <v>502</v>
      </c>
      <c r="G56" s="3" t="s">
        <v>446</v>
      </c>
      <c r="H56" s="3" t="s">
        <v>38</v>
      </c>
      <c r="I56" s="20" t="s">
        <v>739</v>
      </c>
      <c r="K56" s="3" t="str">
        <f t="shared" si="0"/>
        <v>Munshi SU, 2014AIDS ∧ NaiveHS</v>
      </c>
    </row>
    <row r="57" spans="1:11" ht="68" x14ac:dyDescent="0.2">
      <c r="A57" s="3">
        <v>18</v>
      </c>
      <c r="B57" s="3" t="e">
        <f>INDEX(#REF!,MATCH(A57,#REF!,0))</f>
        <v>#REF!</v>
      </c>
      <c r="G57" s="3" t="s">
        <v>446</v>
      </c>
      <c r="H57" s="3" t="s">
        <v>554</v>
      </c>
      <c r="I57" s="20" t="s">
        <v>738</v>
      </c>
      <c r="K57" s="3" t="str">
        <f t="shared" si="0"/>
        <v>AIDS ∧ NaiveHIV+ ∧ CD4↑ ∧ ART+</v>
      </c>
    </row>
    <row r="58" spans="1:11" ht="102" x14ac:dyDescent="0.2">
      <c r="A58" s="3">
        <v>18</v>
      </c>
      <c r="B58" s="3" t="e">
        <f>INDEX(#REF!,MATCH(A58,#REF!,0))</f>
        <v>#REF!</v>
      </c>
      <c r="G58" s="3" t="s">
        <v>559</v>
      </c>
      <c r="H58" s="3" t="s">
        <v>554</v>
      </c>
      <c r="I58" s="20" t="s">
        <v>720</v>
      </c>
      <c r="K58" s="3" t="str">
        <f t="shared" si="0"/>
        <v>AIDS ∧ ART+ | resistantHIV+ ∧ CD4↑ ∧ ART+</v>
      </c>
    </row>
    <row r="59" spans="1:11" ht="102" x14ac:dyDescent="0.2">
      <c r="A59" s="3">
        <v>18</v>
      </c>
      <c r="B59" s="3" t="e">
        <f>INDEX(#REF!,MATCH(A59,#REF!,0))</f>
        <v>#REF!</v>
      </c>
      <c r="G59" s="3" t="s">
        <v>559</v>
      </c>
      <c r="H59" s="3" t="s">
        <v>554</v>
      </c>
      <c r="I59" s="20" t="s">
        <v>776</v>
      </c>
      <c r="K59" s="3" t="str">
        <f t="shared" si="0"/>
        <v>AIDS ∧ ART+ | resistantHIV+ ∧ CD4↑ ∧ ART+</v>
      </c>
    </row>
    <row r="60" spans="1:11" ht="51" x14ac:dyDescent="0.2">
      <c r="A60" s="3">
        <v>18</v>
      </c>
      <c r="B60" s="3" t="e">
        <f>INDEX(#REF!,MATCH(A60,#REF!,0))</f>
        <v>#REF!</v>
      </c>
      <c r="G60" s="3" t="s">
        <v>554</v>
      </c>
      <c r="H60" s="3" t="s">
        <v>38</v>
      </c>
      <c r="I60" s="20" t="s">
        <v>720</v>
      </c>
      <c r="K60" s="3" t="str">
        <f t="shared" si="0"/>
        <v>HIV+ ∧ CD4↑ ∧ ART+HS</v>
      </c>
    </row>
    <row r="61" spans="1:11" ht="51" x14ac:dyDescent="0.2">
      <c r="A61" s="3">
        <v>18</v>
      </c>
      <c r="B61" s="3" t="e">
        <f>INDEX(#REF!,MATCH(A61,#REF!,0))</f>
        <v>#REF!</v>
      </c>
      <c r="G61" s="3" t="s">
        <v>559</v>
      </c>
      <c r="H61" s="3" t="s">
        <v>38</v>
      </c>
      <c r="I61" s="20" t="s">
        <v>737</v>
      </c>
      <c r="K61" s="3" t="str">
        <f t="shared" si="0"/>
        <v>AIDS ∧ ART+ | resistantHS</v>
      </c>
    </row>
    <row r="62" spans="1:11" ht="85" x14ac:dyDescent="0.2">
      <c r="A62" s="3">
        <v>19</v>
      </c>
      <c r="B62" s="3" t="e">
        <f>INDEX(#REF!,MATCH(A62,#REF!,0))</f>
        <v>#REF!</v>
      </c>
      <c r="C62" s="3">
        <v>25063777</v>
      </c>
      <c r="D62" s="16" t="s">
        <v>159</v>
      </c>
      <c r="E62" s="16" t="s">
        <v>479</v>
      </c>
      <c r="F62" s="16" t="s">
        <v>773</v>
      </c>
      <c r="G62" s="16" t="s">
        <v>161</v>
      </c>
      <c r="H62" s="16" t="s">
        <v>17</v>
      </c>
      <c r="I62" s="46" t="s">
        <v>740</v>
      </c>
      <c r="J62" s="3" t="s">
        <v>480</v>
      </c>
      <c r="K62" s="3" t="str">
        <f t="shared" si="0"/>
        <v>Squillace N, 2014HIV+ ∧ ART+HIV-</v>
      </c>
    </row>
    <row r="63" spans="1:11" ht="85" x14ac:dyDescent="0.2">
      <c r="A63" s="3">
        <v>20</v>
      </c>
      <c r="B63" s="3" t="e">
        <f>INDEX(#REF!,MATCH(A63,#REF!,0))</f>
        <v>#REF!</v>
      </c>
      <c r="C63" s="3">
        <v>25081906</v>
      </c>
      <c r="D63" s="3" t="s">
        <v>481</v>
      </c>
      <c r="E63" s="3" t="s">
        <v>482</v>
      </c>
      <c r="F63" s="3" t="s">
        <v>773</v>
      </c>
      <c r="G63" s="3" t="s">
        <v>165</v>
      </c>
      <c r="H63" s="3" t="s">
        <v>38</v>
      </c>
      <c r="I63" s="20" t="s">
        <v>741</v>
      </c>
      <c r="J63" s="3" t="s">
        <v>483</v>
      </c>
      <c r="K63" s="3" t="str">
        <f t="shared" si="0"/>
        <v>Reynoso R, 2014 - Study 1HIV+ | PS ∧ ART+HS</v>
      </c>
    </row>
    <row r="64" spans="1:11" ht="68" x14ac:dyDescent="0.2">
      <c r="A64" s="3">
        <v>20</v>
      </c>
      <c r="B64" s="3" t="e">
        <f>INDEX(#REF!,MATCH(A64,#REF!,0))</f>
        <v>#REF!</v>
      </c>
      <c r="G64" s="3" t="s">
        <v>165</v>
      </c>
      <c r="H64" s="3" t="s">
        <v>41</v>
      </c>
      <c r="I64" s="20" t="s">
        <v>742</v>
      </c>
      <c r="J64" s="3" t="s">
        <v>483</v>
      </c>
      <c r="K64" s="3" t="str">
        <f t="shared" si="0"/>
        <v>HIV+ | PS ∧ ART+HIV+ | LTNP | EC</v>
      </c>
    </row>
    <row r="65" spans="1:11" ht="85" x14ac:dyDescent="0.2">
      <c r="A65" s="3">
        <v>20</v>
      </c>
      <c r="B65" s="3" t="e">
        <f>INDEX(#REF!,MATCH(A65,#REF!,0))</f>
        <v>#REF!</v>
      </c>
      <c r="C65" s="3">
        <v>25081906</v>
      </c>
      <c r="D65" s="16" t="s">
        <v>484</v>
      </c>
      <c r="E65" s="16" t="s">
        <v>482</v>
      </c>
      <c r="F65" s="16" t="s">
        <v>502</v>
      </c>
      <c r="G65" s="16" t="s">
        <v>170</v>
      </c>
      <c r="H65" s="16" t="s">
        <v>38</v>
      </c>
      <c r="I65" s="31" t="s">
        <v>743</v>
      </c>
      <c r="K65" s="3" t="str">
        <f t="shared" si="0"/>
        <v>Reynoso R, 2014 - Study 2HIV+ | PS ∧ ART-HS</v>
      </c>
    </row>
    <row r="66" spans="1:11" ht="153" x14ac:dyDescent="0.2">
      <c r="A66" s="3">
        <v>22</v>
      </c>
      <c r="B66" s="3" t="e">
        <f>INDEX(#REF!,MATCH(A66,#REF!,0))</f>
        <v>#REF!</v>
      </c>
      <c r="C66" s="3">
        <v>25225963</v>
      </c>
      <c r="D66" s="3" t="s">
        <v>485</v>
      </c>
      <c r="E66" s="3" t="s">
        <v>486</v>
      </c>
      <c r="F66" s="3" t="s">
        <v>773</v>
      </c>
      <c r="G66" s="3" t="s">
        <v>564</v>
      </c>
      <c r="H66" s="3" t="s">
        <v>41</v>
      </c>
      <c r="I66" s="20" t="s">
        <v>777</v>
      </c>
      <c r="J66" s="3" t="s">
        <v>487</v>
      </c>
      <c r="K66" s="3" t="str">
        <f t="shared" si="0"/>
        <v>Egaña-Gorroño L, 2014 - Screening StudyHIV+ | As ∧ VL↑ ∧ Naive HIV+ | LTNP | EC</v>
      </c>
    </row>
    <row r="67" spans="1:11" ht="68" x14ac:dyDescent="0.2">
      <c r="A67" s="3">
        <v>22</v>
      </c>
      <c r="B67" s="3" t="e">
        <f>INDEX(#REF!,MATCH(A67,#REF!,0))</f>
        <v>#REF!</v>
      </c>
      <c r="G67" s="3" t="s">
        <v>566</v>
      </c>
      <c r="H67" s="3" t="s">
        <v>41</v>
      </c>
      <c r="I67" s="20" t="s">
        <v>778</v>
      </c>
      <c r="J67" s="3" t="s">
        <v>487</v>
      </c>
      <c r="K67" s="3" t="str">
        <f t="shared" si="0"/>
        <v>HIV+ | As ∧ VL↓ ∧ ART+HIV+ | LTNP | EC</v>
      </c>
    </row>
    <row r="68" spans="1:11" ht="51" x14ac:dyDescent="0.2">
      <c r="A68" s="3">
        <v>22</v>
      </c>
      <c r="B68" s="3" t="e">
        <f>INDEX(#REF!,MATCH(A68,#REF!,0))</f>
        <v>#REF!</v>
      </c>
      <c r="G68" s="3" t="s">
        <v>567</v>
      </c>
      <c r="H68" s="3" t="s">
        <v>17</v>
      </c>
      <c r="I68" s="20" t="s">
        <v>744</v>
      </c>
      <c r="J68" s="3" t="s">
        <v>487</v>
      </c>
      <c r="K68" s="3" t="str">
        <f t="shared" si="0"/>
        <v>HIV+ | As ∧ VL↑ ∧ NaiveHIV-</v>
      </c>
    </row>
    <row r="69" spans="1:11" ht="153" x14ac:dyDescent="0.2">
      <c r="A69" s="3">
        <v>22</v>
      </c>
      <c r="B69" s="3" t="e">
        <f>INDEX(#REF!,MATCH(A69,#REF!,0))</f>
        <v>#REF!</v>
      </c>
      <c r="C69" s="3">
        <v>25225963</v>
      </c>
      <c r="D69" s="37" t="s">
        <v>488</v>
      </c>
      <c r="E69" s="37" t="s">
        <v>486</v>
      </c>
      <c r="F69" s="37" t="s">
        <v>502</v>
      </c>
      <c r="G69" s="37" t="s">
        <v>564</v>
      </c>
      <c r="H69" s="37" t="s">
        <v>41</v>
      </c>
      <c r="I69" s="41" t="s">
        <v>779</v>
      </c>
      <c r="K69" s="3" t="str">
        <f t="shared" ref="K69:K113" si="2">D69&amp;G69&amp;H69</f>
        <v>Egaña-Gorroño L, 2014 - Validation StudyHIV+ | As ∧ VL↑ ∧ Naive HIV+ | LTNP | EC</v>
      </c>
    </row>
    <row r="70" spans="1:11" ht="68" x14ac:dyDescent="0.2">
      <c r="A70" s="3">
        <v>22</v>
      </c>
      <c r="B70" s="3" t="e">
        <f>INDEX(#REF!,MATCH(A70,#REF!,0))</f>
        <v>#REF!</v>
      </c>
      <c r="D70" s="42"/>
      <c r="E70" s="42"/>
      <c r="G70" s="42" t="s">
        <v>566</v>
      </c>
      <c r="H70" s="42" t="s">
        <v>41</v>
      </c>
      <c r="I70" s="41" t="s">
        <v>779</v>
      </c>
      <c r="K70" s="3" t="str">
        <f t="shared" si="2"/>
        <v>HIV+ | As ∧ VL↓ ∧ ART+HIV+ | LTNP | EC</v>
      </c>
    </row>
    <row r="71" spans="1:11" ht="102" x14ac:dyDescent="0.2">
      <c r="A71" s="3">
        <v>22</v>
      </c>
      <c r="B71" s="3" t="e">
        <f>INDEX(#REF!,MATCH(A71,#REF!,0))</f>
        <v>#REF!</v>
      </c>
      <c r="D71" s="38"/>
      <c r="E71" s="38"/>
      <c r="F71" s="38"/>
      <c r="G71" s="38" t="s">
        <v>567</v>
      </c>
      <c r="H71" s="38" t="s">
        <v>566</v>
      </c>
      <c r="I71" s="43" t="s">
        <v>745</v>
      </c>
      <c r="K71" s="3" t="str">
        <f t="shared" si="2"/>
        <v>HIV+ | As ∧ VL↑ ∧ NaiveHIV+ | As ∧ VL↓ ∧ ART+</v>
      </c>
    </row>
    <row r="72" spans="1:11" ht="85" x14ac:dyDescent="0.2">
      <c r="A72" s="3">
        <v>23</v>
      </c>
      <c r="B72" s="3" t="e">
        <f>INDEX(#REF!,MATCH(A72,#REF!,0))</f>
        <v>#REF!</v>
      </c>
      <c r="C72" s="3">
        <v>25486977</v>
      </c>
      <c r="D72" s="3" t="s">
        <v>489</v>
      </c>
      <c r="E72" s="3" t="s">
        <v>457</v>
      </c>
      <c r="F72" s="3" t="s">
        <v>502</v>
      </c>
      <c r="G72" s="3" t="s">
        <v>146</v>
      </c>
      <c r="H72" s="3" t="s">
        <v>38</v>
      </c>
      <c r="I72" s="20" t="s">
        <v>746</v>
      </c>
      <c r="J72" s="3" t="s">
        <v>483</v>
      </c>
      <c r="K72" s="3" t="str">
        <f t="shared" si="2"/>
        <v>Patel P, 2014 - Study 1HIV+ | As ∧ NaiveHS</v>
      </c>
    </row>
    <row r="73" spans="1:11" ht="68" x14ac:dyDescent="0.2">
      <c r="A73" s="3">
        <v>23</v>
      </c>
      <c r="B73" s="3" t="e">
        <f>INDEX(#REF!,MATCH(A73,#REF!,0))</f>
        <v>#REF!</v>
      </c>
      <c r="G73" s="3" t="s">
        <v>446</v>
      </c>
      <c r="H73" s="3" t="s">
        <v>146</v>
      </c>
      <c r="I73" s="20" t="s">
        <v>746</v>
      </c>
      <c r="J73" s="3" t="s">
        <v>483</v>
      </c>
      <c r="K73" s="3" t="str">
        <f t="shared" si="2"/>
        <v>AIDS ∧ NaiveHIV+ | As ∧ Naive</v>
      </c>
    </row>
    <row r="74" spans="1:11" ht="85" x14ac:dyDescent="0.2">
      <c r="A74" s="3">
        <v>23</v>
      </c>
      <c r="B74" s="3" t="e">
        <f>INDEX(#REF!,MATCH(A74,#REF!,0))</f>
        <v>#REF!</v>
      </c>
      <c r="C74" s="3">
        <v>25486977</v>
      </c>
      <c r="D74" s="37" t="s">
        <v>490</v>
      </c>
      <c r="E74" s="37" t="s">
        <v>482</v>
      </c>
      <c r="F74" s="37" t="s">
        <v>502</v>
      </c>
      <c r="G74" s="37" t="s">
        <v>146</v>
      </c>
      <c r="H74" s="37" t="s">
        <v>38</v>
      </c>
      <c r="I74" s="41" t="s">
        <v>747</v>
      </c>
      <c r="K74" s="3" t="str">
        <f t="shared" si="2"/>
        <v>Patel P, 2014 - Study 2HIV+ | As ∧ NaiveHS</v>
      </c>
    </row>
    <row r="75" spans="1:11" ht="68" x14ac:dyDescent="0.2">
      <c r="A75" s="3">
        <v>23</v>
      </c>
      <c r="B75" s="3" t="e">
        <f>INDEX(#REF!,MATCH(A75,#REF!,0))</f>
        <v>#REF!</v>
      </c>
      <c r="D75" s="38"/>
      <c r="E75" s="38"/>
      <c r="F75" s="38"/>
      <c r="G75" s="38" t="s">
        <v>446</v>
      </c>
      <c r="H75" s="38" t="s">
        <v>146</v>
      </c>
      <c r="I75" s="43" t="s">
        <v>747</v>
      </c>
      <c r="K75" s="3" t="str">
        <f t="shared" si="2"/>
        <v>AIDS ∧ NaiveHIV+ | As ∧ Naive</v>
      </c>
    </row>
    <row r="76" spans="1:11" ht="68" x14ac:dyDescent="0.2">
      <c r="A76" s="3">
        <v>24</v>
      </c>
      <c r="B76" s="3" t="e">
        <f>INDEX(#REF!,MATCH(A76,#REF!,0))</f>
        <v>#REF!</v>
      </c>
      <c r="C76" s="3">
        <v>25808800</v>
      </c>
      <c r="D76" s="3" t="s">
        <v>199</v>
      </c>
      <c r="E76" s="3" t="s">
        <v>491</v>
      </c>
      <c r="F76" s="3" t="s">
        <v>502</v>
      </c>
      <c r="G76" s="18" t="s">
        <v>200</v>
      </c>
      <c r="H76" s="18" t="s">
        <v>38</v>
      </c>
      <c r="I76" s="20" t="s">
        <v>748</v>
      </c>
      <c r="J76" s="3" t="s">
        <v>492</v>
      </c>
      <c r="K76" s="3" t="str">
        <f t="shared" si="2"/>
        <v>Monteleone K, 2015HIV+ ∧ NaiveHS</v>
      </c>
    </row>
    <row r="77" spans="1:11" ht="102" x14ac:dyDescent="0.2">
      <c r="A77" s="3">
        <v>24</v>
      </c>
      <c r="B77" s="3" t="e">
        <f>INDEX(#REF!,MATCH(A77,#REF!,0))</f>
        <v>#REF!</v>
      </c>
      <c r="G77" s="18" t="s">
        <v>574</v>
      </c>
      <c r="H77" s="18" t="s">
        <v>575</v>
      </c>
      <c r="I77" s="20" t="s">
        <v>749</v>
      </c>
      <c r="J77" s="3" t="s">
        <v>492</v>
      </c>
      <c r="K77" s="3" t="str">
        <f t="shared" si="2"/>
        <v>AIDS ∧ VL↑ ∧ NaiveHIV+ | PS ∧ VL⟷↓ ∧ Naive</v>
      </c>
    </row>
    <row r="78" spans="1:11" ht="102" x14ac:dyDescent="0.2">
      <c r="A78" s="3">
        <v>24</v>
      </c>
      <c r="B78" s="3" t="e">
        <f>INDEX(#REF!,MATCH(A78,#REF!,0))</f>
        <v>#REF!</v>
      </c>
      <c r="G78" s="18" t="s">
        <v>574</v>
      </c>
      <c r="H78" s="18" t="s">
        <v>576</v>
      </c>
      <c r="I78" s="20" t="s">
        <v>749</v>
      </c>
      <c r="J78" s="3" t="s">
        <v>492</v>
      </c>
      <c r="K78" s="3" t="str">
        <f t="shared" si="2"/>
        <v>AIDS ∧ VL↑ ∧ NaiveHIV+ | As ∧ VL⟷↓ ∧ Naive</v>
      </c>
    </row>
    <row r="79" spans="1:11" ht="102" x14ac:dyDescent="0.2">
      <c r="A79" s="3">
        <v>24</v>
      </c>
      <c r="B79" s="3" t="e">
        <f>INDEX(#REF!,MATCH(A79,#REF!,0))</f>
        <v>#REF!</v>
      </c>
      <c r="G79" s="18" t="s">
        <v>574</v>
      </c>
      <c r="H79" s="18" t="s">
        <v>577</v>
      </c>
      <c r="I79" s="20" t="s">
        <v>749</v>
      </c>
      <c r="J79" s="3" t="s">
        <v>492</v>
      </c>
      <c r="K79" s="3" t="str">
        <f t="shared" si="2"/>
        <v>AIDS ∧ VL↑ ∧ NaiveHIV+ | PS ∧ VL↑ ∧ Naive</v>
      </c>
    </row>
    <row r="80" spans="1:11" ht="102" x14ac:dyDescent="0.2">
      <c r="A80" s="3">
        <v>24</v>
      </c>
      <c r="B80" s="3" t="e">
        <f>INDEX(#REF!,MATCH(A80,#REF!,0))</f>
        <v>#REF!</v>
      </c>
      <c r="G80" s="18" t="s">
        <v>574</v>
      </c>
      <c r="H80" s="18" t="s">
        <v>578</v>
      </c>
      <c r="I80" s="20" t="s">
        <v>749</v>
      </c>
      <c r="J80" s="3" t="s">
        <v>492</v>
      </c>
      <c r="K80" s="3" t="str">
        <f t="shared" si="2"/>
        <v>AIDS ∧ VL↑ ∧ Naive HIV+ | As ∧ VL↑ ∧ Naive</v>
      </c>
    </row>
    <row r="81" spans="1:11" ht="68" x14ac:dyDescent="0.2">
      <c r="A81" s="3">
        <v>24</v>
      </c>
      <c r="B81" s="3" t="e">
        <f>INDEX(#REF!,MATCH(A81,#REF!,0))</f>
        <v>#REF!</v>
      </c>
      <c r="G81" s="18" t="s">
        <v>161</v>
      </c>
      <c r="H81" s="18" t="s">
        <v>38</v>
      </c>
      <c r="I81" s="33" t="s">
        <v>831</v>
      </c>
      <c r="J81" s="3" t="s">
        <v>492</v>
      </c>
      <c r="K81" s="3" t="str">
        <f t="shared" si="2"/>
        <v>HIV+ ∧ ART+HS</v>
      </c>
    </row>
    <row r="82" spans="1:11" ht="68" x14ac:dyDescent="0.2">
      <c r="A82" s="3">
        <v>25</v>
      </c>
      <c r="B82" s="3" t="e">
        <f>INDEX(#REF!,MATCH(A82,#REF!,0))</f>
        <v>#REF!</v>
      </c>
      <c r="C82" s="3">
        <v>26579828</v>
      </c>
      <c r="D82" s="37" t="s">
        <v>208</v>
      </c>
      <c r="E82" s="37" t="s">
        <v>457</v>
      </c>
      <c r="F82" s="37" t="s">
        <v>502</v>
      </c>
      <c r="G82" s="37" t="s">
        <v>209</v>
      </c>
      <c r="H82" s="37" t="s">
        <v>38</v>
      </c>
      <c r="I82" s="41" t="s">
        <v>750</v>
      </c>
      <c r="J82" s="3" t="s">
        <v>493</v>
      </c>
      <c r="K82" s="3" t="str">
        <f t="shared" si="2"/>
        <v>Liu MQ, 2015HIV+ ∧ before cARTHS</v>
      </c>
    </row>
    <row r="83" spans="1:11" ht="51" x14ac:dyDescent="0.2">
      <c r="A83" s="3">
        <v>25</v>
      </c>
      <c r="B83" s="3" t="e">
        <f>INDEX(#REF!,MATCH(A83,#REF!,0))</f>
        <v>#REF!</v>
      </c>
      <c r="D83" s="42"/>
      <c r="E83" s="42"/>
      <c r="F83" s="42"/>
      <c r="G83" s="42" t="s">
        <v>212</v>
      </c>
      <c r="H83" s="42" t="s">
        <v>38</v>
      </c>
      <c r="I83" s="34" t="s">
        <v>751</v>
      </c>
      <c r="J83" s="3" t="s">
        <v>493</v>
      </c>
      <c r="K83" s="3" t="str">
        <f t="shared" si="2"/>
        <v>HIV+ ∧ after cARTHS</v>
      </c>
    </row>
    <row r="84" spans="1:11" ht="85" x14ac:dyDescent="0.2">
      <c r="A84" s="3">
        <v>25</v>
      </c>
      <c r="B84" s="3" t="e">
        <f>INDEX(#REF!,MATCH(A84,#REF!,0))</f>
        <v>#REF!</v>
      </c>
      <c r="D84" s="42"/>
      <c r="E84" s="42"/>
      <c r="F84" s="42"/>
      <c r="G84" s="42" t="s">
        <v>209</v>
      </c>
      <c r="H84" s="42" t="s">
        <v>212</v>
      </c>
      <c r="I84" s="34" t="s">
        <v>752</v>
      </c>
      <c r="J84" s="3" t="s">
        <v>493</v>
      </c>
      <c r="K84" s="3" t="str">
        <f t="shared" si="2"/>
        <v>HIV+ ∧ before cARTHIV+ ∧ after cART</v>
      </c>
    </row>
    <row r="85" spans="1:11" ht="85" x14ac:dyDescent="0.2">
      <c r="A85" s="3">
        <v>26</v>
      </c>
      <c r="B85" s="3" t="e">
        <f>INDEX(#REF!,MATCH(A85,#REF!,0))</f>
        <v>#REF!</v>
      </c>
      <c r="C85" s="3">
        <v>26581048</v>
      </c>
      <c r="D85" s="37" t="s">
        <v>214</v>
      </c>
      <c r="E85" s="37" t="s">
        <v>482</v>
      </c>
      <c r="F85" s="37" t="s">
        <v>494</v>
      </c>
      <c r="G85" s="37" t="s">
        <v>585</v>
      </c>
      <c r="H85" s="37" t="s">
        <v>17</v>
      </c>
      <c r="I85" s="41" t="s">
        <v>753</v>
      </c>
      <c r="J85" s="3" t="s">
        <v>495</v>
      </c>
      <c r="K85" s="3" t="str">
        <f t="shared" si="2"/>
        <v>Low H, 2016HIV+ ∧ WT or AIDS | WTHIV-</v>
      </c>
    </row>
    <row r="86" spans="1:11" ht="34" x14ac:dyDescent="0.2">
      <c r="A86" s="3">
        <v>26</v>
      </c>
      <c r="B86" s="3" t="e">
        <f>INDEX(#REF!,MATCH(A86,#REF!,0))</f>
        <v>#REF!</v>
      </c>
      <c r="D86" s="38"/>
      <c r="E86" s="38"/>
      <c r="F86" s="38"/>
      <c r="G86" s="38" t="s">
        <v>586</v>
      </c>
      <c r="H86" s="38" t="s">
        <v>17</v>
      </c>
      <c r="I86" s="43" t="s">
        <v>754</v>
      </c>
      <c r="J86" s="3" t="s">
        <v>495</v>
      </c>
      <c r="K86" s="3" t="str">
        <f t="shared" si="2"/>
        <v>HIV+ ∧ ΔnefHIV-</v>
      </c>
    </row>
    <row r="87" spans="1:11" ht="51" x14ac:dyDescent="0.2">
      <c r="A87" s="3">
        <v>27</v>
      </c>
      <c r="B87" s="3" t="e">
        <f>INDEX(#REF!,MATCH(A87,#REF!,0))</f>
        <v>#REF!</v>
      </c>
      <c r="C87" s="3">
        <v>27320691</v>
      </c>
      <c r="D87" s="3" t="s">
        <v>222</v>
      </c>
      <c r="E87" s="3" t="s">
        <v>457</v>
      </c>
      <c r="F87" s="3" t="s">
        <v>502</v>
      </c>
      <c r="G87" s="3" t="s">
        <v>11</v>
      </c>
      <c r="H87" s="3" t="s">
        <v>17</v>
      </c>
      <c r="I87" s="20" t="s">
        <v>792</v>
      </c>
      <c r="J87" s="3" t="s">
        <v>496</v>
      </c>
      <c r="K87" s="3" t="str">
        <f t="shared" si="2"/>
        <v>Dey R, 2016HIV+HIV-</v>
      </c>
    </row>
    <row r="88" spans="1:11" ht="51" x14ac:dyDescent="0.2">
      <c r="A88" s="3">
        <v>27</v>
      </c>
      <c r="B88" s="3" t="e">
        <f>INDEX(#REF!,MATCH(A88,#REF!,0))</f>
        <v>#REF!</v>
      </c>
      <c r="G88" s="3" t="s">
        <v>241</v>
      </c>
      <c r="H88" s="3" t="s">
        <v>81</v>
      </c>
      <c r="I88" s="20" t="s">
        <v>780</v>
      </c>
      <c r="J88" s="3" t="s">
        <v>496</v>
      </c>
      <c r="K88" s="3" t="str">
        <f t="shared" si="2"/>
        <v>HIV+ | PS-RegHIV+ | LTNP</v>
      </c>
    </row>
    <row r="89" spans="1:11" ht="68" x14ac:dyDescent="0.2">
      <c r="A89" s="3">
        <v>27</v>
      </c>
      <c r="B89" s="3" t="e">
        <f>INDEX(#REF!,MATCH(A89,#REF!,0))</f>
        <v>#REF!</v>
      </c>
      <c r="G89" s="3" t="s">
        <v>246</v>
      </c>
      <c r="H89" s="3" t="s">
        <v>81</v>
      </c>
      <c r="I89" s="20" t="s">
        <v>725</v>
      </c>
      <c r="J89" s="3" t="s">
        <v>496</v>
      </c>
      <c r="K89" s="3" t="str">
        <f t="shared" si="2"/>
        <v>HIV+ | PS-Rap ∧ ART+HIV+ | LTNP</v>
      </c>
    </row>
    <row r="90" spans="1:11" ht="68" x14ac:dyDescent="0.2">
      <c r="A90" s="3">
        <v>27</v>
      </c>
      <c r="B90" s="3" t="e">
        <f>INDEX(#REF!,MATCH(A90,#REF!,0))</f>
        <v>#REF!</v>
      </c>
      <c r="G90" s="3" t="s">
        <v>243</v>
      </c>
      <c r="H90" s="3" t="s">
        <v>229</v>
      </c>
      <c r="I90" s="20" t="s">
        <v>781</v>
      </c>
      <c r="J90" s="3" t="s">
        <v>496</v>
      </c>
      <c r="K90" s="3" t="str">
        <f t="shared" si="2"/>
        <v>HIV+ | PS-Reg ∧ ART+HIV+ | LTNP | VC</v>
      </c>
    </row>
    <row r="91" spans="1:11" ht="85" x14ac:dyDescent="0.2">
      <c r="A91" s="3">
        <v>27</v>
      </c>
      <c r="B91" s="3" t="e">
        <f>INDEX(#REF!,MATCH(A91,#REF!,0))</f>
        <v>#REF!</v>
      </c>
      <c r="G91" s="3" t="s">
        <v>246</v>
      </c>
      <c r="H91" s="3" t="s">
        <v>232</v>
      </c>
      <c r="I91" s="20" t="s">
        <v>776</v>
      </c>
      <c r="J91" s="3" t="s">
        <v>496</v>
      </c>
      <c r="K91" s="3" t="str">
        <f t="shared" si="2"/>
        <v>HIV+ | PS-Rap ∧ ART+HIV+ | LTNP | VnC</v>
      </c>
    </row>
    <row r="92" spans="1:11" ht="85" x14ac:dyDescent="0.2">
      <c r="A92" s="3">
        <v>27</v>
      </c>
      <c r="B92" s="3" t="e">
        <f>INDEX(#REF!,MATCH(A92,#REF!,0))</f>
        <v>#REF!</v>
      </c>
      <c r="G92" s="18" t="s">
        <v>246</v>
      </c>
      <c r="H92" s="18" t="s">
        <v>243</v>
      </c>
      <c r="I92" s="20" t="s">
        <v>828</v>
      </c>
      <c r="J92" s="3" t="s">
        <v>496</v>
      </c>
      <c r="K92" s="3" t="str">
        <f t="shared" si="2"/>
        <v>HIV+ | PS-Rap ∧ ART+HIV+ | PS-Reg ∧ ART+</v>
      </c>
    </row>
    <row r="93" spans="1:11" ht="85" x14ac:dyDescent="0.2">
      <c r="A93" s="3">
        <v>27</v>
      </c>
      <c r="B93" s="3" t="e">
        <f>INDEX(#REF!,MATCH(A93,#REF!,0))</f>
        <v>#REF!</v>
      </c>
      <c r="G93" s="3" t="s">
        <v>243</v>
      </c>
      <c r="H93" s="3" t="s">
        <v>232</v>
      </c>
      <c r="I93" s="20" t="s">
        <v>725</v>
      </c>
      <c r="J93" s="3" t="s">
        <v>496</v>
      </c>
      <c r="K93" s="3" t="str">
        <f t="shared" si="2"/>
        <v>HIV+ | PS-Reg ∧ ART+HIV+ | LTNP | VnC</v>
      </c>
    </row>
    <row r="94" spans="1:11" ht="51" x14ac:dyDescent="0.2">
      <c r="A94" s="3">
        <v>28</v>
      </c>
      <c r="B94" s="3" t="e">
        <f>INDEX(#REF!,MATCH(A94,#REF!,0))</f>
        <v>#REF!</v>
      </c>
      <c r="C94" s="3">
        <v>26607272</v>
      </c>
      <c r="D94" s="16" t="s">
        <v>253</v>
      </c>
      <c r="E94" s="16" t="s">
        <v>482</v>
      </c>
      <c r="F94" s="16" t="s">
        <v>502</v>
      </c>
      <c r="G94" s="16" t="s">
        <v>11</v>
      </c>
      <c r="H94" s="16" t="s">
        <v>38</v>
      </c>
      <c r="I94" s="31" t="s">
        <v>756</v>
      </c>
      <c r="J94" s="3" t="s">
        <v>497</v>
      </c>
      <c r="K94" s="3" t="str">
        <f t="shared" si="2"/>
        <v>Zhou Y, 2016HIV+HS</v>
      </c>
    </row>
    <row r="95" spans="1:11" ht="68" x14ac:dyDescent="0.2">
      <c r="A95" s="3">
        <v>29</v>
      </c>
      <c r="B95" s="3" t="e">
        <f>INDEX(#REF!,MATCH(A95,#REF!,0))</f>
        <v>#REF!</v>
      </c>
      <c r="C95" s="3">
        <v>27171739</v>
      </c>
      <c r="D95" s="3" t="s">
        <v>260</v>
      </c>
      <c r="E95" s="3" t="s">
        <v>457</v>
      </c>
      <c r="F95" s="3" t="s">
        <v>502</v>
      </c>
      <c r="G95" s="3" t="s">
        <v>118</v>
      </c>
      <c r="H95" s="3" t="s">
        <v>63</v>
      </c>
      <c r="I95" s="20" t="s">
        <v>783</v>
      </c>
      <c r="J95" s="3" t="s">
        <v>498</v>
      </c>
      <c r="K95" s="3" t="str">
        <f t="shared" si="2"/>
        <v>Yahyaei S, 2016HIV+ or AIDSMEU</v>
      </c>
    </row>
    <row r="96" spans="1:11" ht="51" x14ac:dyDescent="0.2">
      <c r="A96" s="3">
        <v>29</v>
      </c>
      <c r="B96" s="3" t="e">
        <f>INDEX(#REF!,MATCH(A96,#REF!,0))</f>
        <v>#REF!</v>
      </c>
      <c r="D96" s="3" t="s">
        <v>260</v>
      </c>
      <c r="E96" s="3" t="s">
        <v>457</v>
      </c>
      <c r="F96" s="3" t="s">
        <v>502</v>
      </c>
      <c r="G96" s="3" t="s">
        <v>63</v>
      </c>
      <c r="H96" s="3" t="s">
        <v>38</v>
      </c>
      <c r="I96" s="20" t="s">
        <v>757</v>
      </c>
      <c r="J96" s="3" t="s">
        <v>498</v>
      </c>
      <c r="K96" s="3" t="str">
        <f t="shared" si="2"/>
        <v>Yahyaei S, 2016MEUHS</v>
      </c>
    </row>
    <row r="97" spans="1:11" ht="51" x14ac:dyDescent="0.2">
      <c r="A97" s="3">
        <v>29</v>
      </c>
      <c r="B97" s="3" t="e">
        <f>INDEX(#REF!,MATCH(A97,#REF!,0))</f>
        <v>#REF!</v>
      </c>
      <c r="D97" s="3" t="s">
        <v>260</v>
      </c>
      <c r="E97" s="3" t="s">
        <v>457</v>
      </c>
      <c r="F97" s="3" t="s">
        <v>502</v>
      </c>
      <c r="G97" s="3" t="s">
        <v>118</v>
      </c>
      <c r="H97" s="3" t="s">
        <v>38</v>
      </c>
      <c r="I97" s="20" t="s">
        <v>758</v>
      </c>
      <c r="J97" s="3" t="s">
        <v>498</v>
      </c>
      <c r="K97" s="3" t="str">
        <f t="shared" si="2"/>
        <v>Yahyaei S, 2016HIV+ or AIDSHS</v>
      </c>
    </row>
    <row r="98" spans="1:11" ht="102" x14ac:dyDescent="0.2">
      <c r="A98" s="3">
        <v>29</v>
      </c>
      <c r="B98" s="3" t="e">
        <f>INDEX(#REF!,MATCH(A98,#REF!,0))</f>
        <v>#REF!</v>
      </c>
      <c r="C98" s="3">
        <f>C95</f>
        <v>27171739</v>
      </c>
      <c r="D98" s="3" t="s">
        <v>260</v>
      </c>
      <c r="E98" s="37" t="s">
        <v>482</v>
      </c>
      <c r="F98" s="37" t="s">
        <v>502</v>
      </c>
      <c r="G98" s="47" t="s">
        <v>63</v>
      </c>
      <c r="H98" s="47" t="s">
        <v>596</v>
      </c>
      <c r="I98" s="41" t="s">
        <v>793</v>
      </c>
      <c r="K98" s="3" t="str">
        <f t="shared" si="2"/>
        <v>Yahyaei S, 2016MEUHS - CONFRONTO RIPETUTO</v>
      </c>
    </row>
    <row r="99" spans="1:11" ht="51" x14ac:dyDescent="0.2">
      <c r="A99" s="3">
        <v>29</v>
      </c>
      <c r="B99" s="3" t="e">
        <f>INDEX(#REF!,MATCH(A99,#REF!,0))</f>
        <v>#REF!</v>
      </c>
      <c r="D99" s="3" t="s">
        <v>260</v>
      </c>
      <c r="E99" s="37" t="s">
        <v>482</v>
      </c>
      <c r="F99" s="37" t="s">
        <v>502</v>
      </c>
      <c r="G99" s="42" t="s">
        <v>11</v>
      </c>
      <c r="H99" s="42" t="s">
        <v>38</v>
      </c>
      <c r="I99" s="34" t="s">
        <v>759</v>
      </c>
      <c r="K99" s="3" t="str">
        <f t="shared" si="2"/>
        <v>Yahyaei S, 2016HIV+HS</v>
      </c>
    </row>
    <row r="100" spans="1:11" ht="51" x14ac:dyDescent="0.2">
      <c r="A100" s="3">
        <v>29</v>
      </c>
      <c r="B100" s="3" t="e">
        <f>INDEX(#REF!,MATCH(A100,#REF!,0))</f>
        <v>#REF!</v>
      </c>
      <c r="D100" s="3" t="s">
        <v>260</v>
      </c>
      <c r="E100" s="37" t="s">
        <v>482</v>
      </c>
      <c r="F100" s="37" t="s">
        <v>502</v>
      </c>
      <c r="G100" s="38" t="s">
        <v>11</v>
      </c>
      <c r="H100" s="38" t="s">
        <v>63</v>
      </c>
      <c r="I100" s="43" t="s">
        <v>784</v>
      </c>
      <c r="K100" s="3" t="str">
        <f t="shared" si="2"/>
        <v>Yahyaei S, 2016HIV+MEU</v>
      </c>
    </row>
    <row r="101" spans="1:11" ht="85" x14ac:dyDescent="0.2">
      <c r="A101" s="3">
        <v>30</v>
      </c>
      <c r="B101" s="3" t="e">
        <f>INDEX(#REF!,MATCH(A101,#REF!,0))</f>
        <v>#REF!</v>
      </c>
      <c r="C101" s="3">
        <v>27171002</v>
      </c>
      <c r="D101" s="3" t="s">
        <v>265</v>
      </c>
      <c r="E101" s="3" t="s">
        <v>499</v>
      </c>
      <c r="F101" s="3" t="s">
        <v>502</v>
      </c>
      <c r="G101" s="3" t="s">
        <v>41</v>
      </c>
      <c r="H101" s="3" t="s">
        <v>17</v>
      </c>
      <c r="I101" s="20" t="s">
        <v>760</v>
      </c>
      <c r="J101" s="3" t="s">
        <v>500</v>
      </c>
      <c r="K101" s="3" t="str">
        <f t="shared" si="2"/>
        <v>Egaña-Gorroño L, 2016HIV+ | LTNP | ECHIV-</v>
      </c>
    </row>
    <row r="102" spans="1:11" ht="85" x14ac:dyDescent="0.2">
      <c r="A102" s="3">
        <v>31</v>
      </c>
      <c r="B102" s="3" t="e">
        <f>INDEX(#REF!,MATCH(A102,#REF!,0))</f>
        <v>#REF!</v>
      </c>
      <c r="C102" s="3">
        <v>27749601</v>
      </c>
      <c r="D102" s="16" t="s">
        <v>287</v>
      </c>
      <c r="E102" s="16" t="s">
        <v>457</v>
      </c>
      <c r="F102" s="16" t="s">
        <v>502</v>
      </c>
      <c r="G102" s="16" t="s">
        <v>11</v>
      </c>
      <c r="H102" s="16" t="s">
        <v>17</v>
      </c>
      <c r="I102" s="31" t="s">
        <v>761</v>
      </c>
      <c r="J102" s="3" t="s">
        <v>501</v>
      </c>
      <c r="K102" s="3" t="str">
        <f t="shared" si="2"/>
        <v>Ballegaard V, 2017 - Screening StudyHIV+HIV-</v>
      </c>
    </row>
    <row r="103" spans="1:11" ht="85" x14ac:dyDescent="0.2">
      <c r="A103" s="3">
        <v>31</v>
      </c>
      <c r="B103" s="3" t="e">
        <f>INDEX(#REF!,MATCH(A103,#REF!,0))</f>
        <v>#REF!</v>
      </c>
      <c r="C103" s="3">
        <v>27749601</v>
      </c>
      <c r="D103" s="3" t="s">
        <v>294</v>
      </c>
      <c r="E103" s="3" t="s">
        <v>457</v>
      </c>
      <c r="F103" s="3" t="s">
        <v>502</v>
      </c>
      <c r="G103" s="3" t="s">
        <v>11</v>
      </c>
      <c r="H103" s="3" t="s">
        <v>17</v>
      </c>
      <c r="I103" s="20" t="s">
        <v>762</v>
      </c>
      <c r="K103" s="3" t="str">
        <f t="shared" si="2"/>
        <v>Ballegaard V, 2017 - Validation StudyHIV+HIV-</v>
      </c>
    </row>
    <row r="104" spans="1:11" ht="119" x14ac:dyDescent="0.2">
      <c r="A104" s="3">
        <v>31</v>
      </c>
      <c r="B104" s="3" t="e">
        <f>INDEX(#REF!,MATCH(A104,#REF!,0))</f>
        <v>#REF!</v>
      </c>
      <c r="C104" s="3">
        <v>27749601</v>
      </c>
      <c r="D104" s="16" t="s">
        <v>294</v>
      </c>
      <c r="E104" s="16" t="s">
        <v>499</v>
      </c>
      <c r="F104" s="16" t="s">
        <v>502</v>
      </c>
      <c r="G104" s="16" t="s">
        <v>566</v>
      </c>
      <c r="H104" s="16" t="s">
        <v>17</v>
      </c>
      <c r="I104" s="31" t="s">
        <v>763</v>
      </c>
      <c r="K104" s="3" t="str">
        <f t="shared" si="2"/>
        <v>Ballegaard V, 2017 - Validation StudyHIV+ | As ∧ VL↓ ∧ ART+HIV-</v>
      </c>
    </row>
    <row r="105" spans="1:11" ht="102" x14ac:dyDescent="0.2">
      <c r="A105" s="3">
        <v>32</v>
      </c>
      <c r="B105" s="3" t="e">
        <f>INDEX(#REF!,MATCH(A105,#REF!,0))</f>
        <v>#REF!</v>
      </c>
      <c r="C105" s="3">
        <v>27232693</v>
      </c>
      <c r="D105" s="3" t="s">
        <v>300</v>
      </c>
      <c r="E105" s="3" t="s">
        <v>457</v>
      </c>
      <c r="F105" s="3" t="s">
        <v>502</v>
      </c>
      <c r="G105" s="3" t="s">
        <v>601</v>
      </c>
      <c r="H105" s="3" t="s">
        <v>602</v>
      </c>
      <c r="I105" s="20" t="s">
        <v>746</v>
      </c>
      <c r="J105" s="3" t="s">
        <v>503</v>
      </c>
      <c r="K105" s="3" t="str">
        <f t="shared" si="2"/>
        <v>Rosca A, 2016HIV+ ∧ VL↑ ∧ ART+HIV+ ∧ VL↓ ∧ ART+</v>
      </c>
    </row>
    <row r="106" spans="1:11" ht="85" x14ac:dyDescent="0.2">
      <c r="A106" s="3">
        <v>32</v>
      </c>
      <c r="B106" s="3" t="e">
        <f>INDEX(#REF!,MATCH(A106,#REF!,0))</f>
        <v>#REF!</v>
      </c>
      <c r="G106" s="3" t="s">
        <v>601</v>
      </c>
      <c r="H106" s="3" t="s">
        <v>603</v>
      </c>
      <c r="I106" s="20" t="s">
        <v>746</v>
      </c>
      <c r="J106" s="3" t="s">
        <v>503</v>
      </c>
      <c r="K106" s="3" t="str">
        <f t="shared" si="2"/>
        <v>HIV+ ∧ VL↑ ∧ ART+HIV+ ∧ VL⟷ ∧ ART+</v>
      </c>
    </row>
    <row r="107" spans="1:11" ht="85" x14ac:dyDescent="0.2">
      <c r="A107" s="3">
        <v>32</v>
      </c>
      <c r="B107" s="3" t="e">
        <f>INDEX(#REF!,MATCH(A107,#REF!,0))</f>
        <v>#REF!</v>
      </c>
      <c r="G107" s="3" t="s">
        <v>165</v>
      </c>
      <c r="H107" s="3" t="s">
        <v>308</v>
      </c>
      <c r="I107" s="20" t="s">
        <v>746</v>
      </c>
      <c r="J107" s="3" t="s">
        <v>503</v>
      </c>
      <c r="K107" s="3" t="str">
        <f t="shared" si="2"/>
        <v>HIV+ | PS ∧ ART+HIV+ | As ∧ ART+</v>
      </c>
    </row>
    <row r="108" spans="1:11" ht="136" x14ac:dyDescent="0.2">
      <c r="A108" s="3">
        <v>32</v>
      </c>
      <c r="B108" s="3" t="e">
        <f>INDEX(#REF!,MATCH(A108,#REF!,0))</f>
        <v>#REF!</v>
      </c>
      <c r="G108" s="18" t="s">
        <v>604</v>
      </c>
      <c r="H108" s="3" t="s">
        <v>606</v>
      </c>
      <c r="I108" s="20" t="s">
        <v>746</v>
      </c>
      <c r="J108" s="3" t="s">
        <v>503</v>
      </c>
      <c r="K108" s="3" t="str">
        <f t="shared" si="2"/>
        <v>HIV+ ∧ CD4/CD8-0-25% ∧ ART+HIV+ ∧ CD4/CD8-25-50% ∧ ART+</v>
      </c>
    </row>
    <row r="109" spans="1:11" ht="136" x14ac:dyDescent="0.2">
      <c r="A109" s="3">
        <v>32</v>
      </c>
      <c r="B109" s="3" t="e">
        <f>INDEX(#REF!,MATCH(A109,#REF!,0))</f>
        <v>#REF!</v>
      </c>
      <c r="G109" s="3" t="s">
        <v>604</v>
      </c>
      <c r="H109" s="3" t="s">
        <v>605</v>
      </c>
      <c r="I109" s="20" t="s">
        <v>746</v>
      </c>
      <c r="J109" s="3" t="s">
        <v>503</v>
      </c>
      <c r="K109" s="3" t="str">
        <f t="shared" si="2"/>
        <v>HIV+ ∧ CD4/CD8-0-25% ∧ ART+HIV+ ∧ CD4/CD8-50-75% ∧ ART+</v>
      </c>
    </row>
    <row r="110" spans="1:11" ht="119" x14ac:dyDescent="0.2">
      <c r="A110" s="3">
        <v>32</v>
      </c>
      <c r="B110" s="3" t="e">
        <f>INDEX(#REF!,MATCH(A110,#REF!,0))</f>
        <v>#REF!</v>
      </c>
      <c r="G110" s="3" t="s">
        <v>604</v>
      </c>
      <c r="H110" s="3" t="s">
        <v>607</v>
      </c>
      <c r="I110" s="20" t="s">
        <v>746</v>
      </c>
      <c r="J110" s="3" t="s">
        <v>503</v>
      </c>
      <c r="K110" s="3" t="str">
        <f t="shared" si="2"/>
        <v>HIV+ ∧ CD4/CD8-0-25% ∧ ART+ CD4/CD8-75-100% ∧ ART+</v>
      </c>
    </row>
    <row r="111" spans="1:11" ht="119" x14ac:dyDescent="0.2">
      <c r="A111" s="3">
        <v>32</v>
      </c>
      <c r="B111" s="3" t="e">
        <f>INDEX(#REF!,MATCH(A111,#REF!,0))</f>
        <v>#REF!</v>
      </c>
      <c r="G111" s="3" t="s">
        <v>608</v>
      </c>
      <c r="H111" s="3" t="s">
        <v>566</v>
      </c>
      <c r="I111" s="20" t="s">
        <v>746</v>
      </c>
      <c r="J111" s="3" t="s">
        <v>503</v>
      </c>
      <c r="K111" s="3" t="str">
        <f t="shared" si="2"/>
        <v>HIV+ | PS ∧ VL⟷↑ ∧ ART+HIV+ | As ∧ VL↓ ∧ ART+</v>
      </c>
    </row>
    <row r="112" spans="1:11" ht="119" x14ac:dyDescent="0.2">
      <c r="A112" s="3">
        <v>32</v>
      </c>
      <c r="B112" s="3" t="e">
        <f>INDEX(#REF!,MATCH(A112,#REF!,0))</f>
        <v>#REF!</v>
      </c>
      <c r="G112" s="3" t="s">
        <v>608</v>
      </c>
      <c r="H112" s="3" t="s">
        <v>609</v>
      </c>
      <c r="I112" s="20" t="s">
        <v>746</v>
      </c>
      <c r="J112" s="3" t="s">
        <v>503</v>
      </c>
      <c r="K112" s="3" t="str">
        <f t="shared" si="2"/>
        <v>HIV+ | PS ∧ VL⟷↑ ∧ ART+HIV+ | As ∧ VL⟷↑ ∧ ART+</v>
      </c>
    </row>
    <row r="113" spans="1:11" ht="136" x14ac:dyDescent="0.2">
      <c r="A113" s="3">
        <v>33</v>
      </c>
      <c r="B113" s="3" t="e">
        <f>INDEX(#REF!,MATCH(A113,#REF!,0))</f>
        <v>#REF!</v>
      </c>
      <c r="C113" s="3">
        <v>27191977</v>
      </c>
      <c r="D113" s="16" t="s">
        <v>321</v>
      </c>
      <c r="E113" s="16" t="s">
        <v>482</v>
      </c>
      <c r="F113" s="16" t="s">
        <v>502</v>
      </c>
      <c r="G113" s="16" t="s">
        <v>449</v>
      </c>
      <c r="H113" s="16" t="s">
        <v>611</v>
      </c>
      <c r="I113" s="46" t="s">
        <v>764</v>
      </c>
      <c r="J113" s="3" t="s">
        <v>504</v>
      </c>
      <c r="K113" s="3" t="str">
        <f t="shared" si="2"/>
        <v>Asahchop EL, 2016HIV+ ∧ HAND+ or AIDS ∧ HAND+ HIV+ ∧ HAND-</v>
      </c>
    </row>
  </sheetData>
  <autoFilter ref="A3:J113" xr:uid="{00000000-0009-0000-0000-000003000000}"/>
  <mergeCells count="8">
    <mergeCell ref="D1:I1"/>
    <mergeCell ref="G2:I2"/>
    <mergeCell ref="A2:A3"/>
    <mergeCell ref="B2:B3"/>
    <mergeCell ref="C2:C3"/>
    <mergeCell ref="D2:D3"/>
    <mergeCell ref="E2:E3"/>
    <mergeCell ref="F2:F3"/>
  </mergeCells>
  <pageMargins left="0.7" right="0.7" top="0.75" bottom="0.75" header="0.3" footer="0.3"/>
  <pageSetup paperSize="9" scale="42" fitToHeight="100"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A1:AE50"/>
  <sheetViews>
    <sheetView workbookViewId="0">
      <pane xSplit="5" ySplit="2" topLeftCell="F3" activePane="bottomRight" state="frozen"/>
      <selection activeCell="E14" sqref="E14"/>
      <selection pane="topRight" activeCell="E14" sqref="E14"/>
      <selection pane="bottomLeft" activeCell="E14" sqref="E14"/>
      <selection pane="bottomRight" activeCell="D21" sqref="D21:I43"/>
    </sheetView>
  </sheetViews>
  <sheetFormatPr baseColWidth="10" defaultColWidth="10.83203125" defaultRowHeight="16" x14ac:dyDescent="0.2"/>
  <cols>
    <col min="1" max="1" width="6.6640625" style="3" customWidth="1"/>
    <col min="2" max="2" width="3.1640625" style="3" customWidth="1"/>
    <col min="3" max="3" width="10.83203125" style="3" customWidth="1"/>
    <col min="4" max="4" width="27.5" style="3" bestFit="1" customWidth="1"/>
    <col min="5" max="5" width="27.6640625" style="3" bestFit="1" customWidth="1"/>
    <col min="6" max="6" width="17.1640625" style="3" customWidth="1"/>
    <col min="7" max="7" width="16.83203125" style="3" bestFit="1" customWidth="1"/>
    <col min="8" max="8" width="61.1640625" style="32" bestFit="1" customWidth="1"/>
    <col min="9" max="9" width="16.5" style="3" bestFit="1" customWidth="1"/>
    <col min="10" max="10" width="9.5" style="3" bestFit="1" customWidth="1"/>
    <col min="11" max="11" width="6.6640625" style="3" hidden="1" customWidth="1"/>
    <col min="12" max="12" width="5.6640625" style="3" hidden="1" customWidth="1"/>
    <col min="13" max="13" width="6.83203125" style="3" hidden="1" customWidth="1"/>
    <col min="14" max="14" width="5.5" style="3" hidden="1" customWidth="1"/>
    <col min="15" max="15" width="6.83203125" style="3" hidden="1" customWidth="1"/>
    <col min="16" max="16" width="12.6640625" style="3" hidden="1" customWidth="1"/>
    <col min="17" max="18" width="12.5" style="3" hidden="1" customWidth="1"/>
    <col min="19" max="22" width="12.33203125" style="3" hidden="1" customWidth="1"/>
    <col min="23" max="23" width="26.33203125" style="3" bestFit="1" customWidth="1"/>
    <col min="24" max="16384" width="10.83203125" style="3"/>
  </cols>
  <sheetData>
    <row r="1" spans="1:31" ht="15.5" customHeight="1" thickBot="1" x14ac:dyDescent="0.25">
      <c r="D1" s="56" t="s">
        <v>772</v>
      </c>
      <c r="E1" s="56"/>
      <c r="F1" s="56"/>
      <c r="G1" s="56"/>
      <c r="H1" s="56"/>
      <c r="I1" s="56"/>
      <c r="K1" s="2">
        <v>5</v>
      </c>
      <c r="L1" s="2">
        <v>4</v>
      </c>
      <c r="M1" s="2">
        <v>3</v>
      </c>
      <c r="N1" s="2">
        <v>2</v>
      </c>
      <c r="O1" s="2">
        <v>1</v>
      </c>
      <c r="P1" s="2"/>
    </row>
    <row r="2" spans="1:31" ht="52" thickBot="1" x14ac:dyDescent="0.25">
      <c r="A2" s="57" t="s">
        <v>450</v>
      </c>
      <c r="B2" s="57" t="s">
        <v>0</v>
      </c>
      <c r="C2" s="57" t="s">
        <v>1</v>
      </c>
      <c r="D2" s="52" t="s">
        <v>508</v>
      </c>
      <c r="E2" s="52" t="s">
        <v>509</v>
      </c>
      <c r="F2" s="51" t="s">
        <v>451</v>
      </c>
      <c r="G2" s="51" t="s">
        <v>8</v>
      </c>
      <c r="H2" s="52" t="s">
        <v>770</v>
      </c>
      <c r="I2" s="51" t="s">
        <v>2</v>
      </c>
      <c r="J2" s="53" t="s">
        <v>795</v>
      </c>
      <c r="K2" s="54" t="s">
        <v>334</v>
      </c>
      <c r="L2" s="54" t="s">
        <v>337</v>
      </c>
      <c r="M2" s="54" t="s">
        <v>338</v>
      </c>
      <c r="N2" s="54" t="s">
        <v>395</v>
      </c>
      <c r="O2" s="54" t="s">
        <v>341</v>
      </c>
      <c r="P2" s="54" t="s">
        <v>794</v>
      </c>
      <c r="Q2" s="54" t="s">
        <v>796</v>
      </c>
      <c r="R2" s="54" t="s">
        <v>797</v>
      </c>
      <c r="S2" s="3" t="s">
        <v>799</v>
      </c>
      <c r="T2" s="3" t="s">
        <v>800</v>
      </c>
      <c r="U2" s="3" t="s">
        <v>802</v>
      </c>
      <c r="V2" s="3" t="s">
        <v>801</v>
      </c>
      <c r="W2" s="3" t="s">
        <v>803</v>
      </c>
      <c r="X2" s="3" t="s">
        <v>805</v>
      </c>
      <c r="Y2" s="3" t="s">
        <v>808</v>
      </c>
      <c r="Z2" s="3" t="s">
        <v>805</v>
      </c>
      <c r="AA2" s="3" t="s">
        <v>814</v>
      </c>
      <c r="AB2" s="3" t="s">
        <v>805</v>
      </c>
      <c r="AC2" s="3" t="s">
        <v>821</v>
      </c>
      <c r="AD2" s="3" t="s">
        <v>822</v>
      </c>
      <c r="AE2" s="3" t="s">
        <v>825</v>
      </c>
    </row>
    <row r="3" spans="1:31" ht="51" x14ac:dyDescent="0.2">
      <c r="A3" s="3">
        <v>32</v>
      </c>
      <c r="B3" s="3" t="e">
        <f>INDEX(#REF!,MATCH(A3,#REF!,0))</f>
        <v>#REF!</v>
      </c>
      <c r="C3" s="3">
        <v>27232693</v>
      </c>
      <c r="D3" s="59" t="s">
        <v>567</v>
      </c>
      <c r="E3" s="71" t="s">
        <v>566</v>
      </c>
      <c r="F3" s="38" t="s">
        <v>486</v>
      </c>
      <c r="G3" s="38" t="s">
        <v>502</v>
      </c>
      <c r="H3" s="58" t="s">
        <v>745</v>
      </c>
      <c r="I3" s="38" t="s">
        <v>488</v>
      </c>
      <c r="J3" s="3">
        <v>25</v>
      </c>
      <c r="K3" s="42"/>
      <c r="L3" s="42">
        <v>2</v>
      </c>
      <c r="M3" s="42"/>
      <c r="N3" s="42"/>
      <c r="O3" s="42">
        <v>2</v>
      </c>
      <c r="P3" s="42"/>
      <c r="Q3" s="3">
        <v>1100</v>
      </c>
      <c r="R3" s="3">
        <v>1100</v>
      </c>
      <c r="S3" s="3">
        <f t="shared" ref="S3:S50" si="0">Q3-R3</f>
        <v>0</v>
      </c>
      <c r="T3" s="3">
        <f t="shared" ref="T3:T50" si="1">INDEX(gravità,MATCH(Q3,classe,0))</f>
        <v>5</v>
      </c>
      <c r="U3" s="3">
        <f t="shared" ref="U3:U50" si="2">INDEX(gravità,MATCH(R3,classe,0))</f>
        <v>5</v>
      </c>
      <c r="V3" s="3">
        <f t="shared" ref="V3:V50" si="3">T3-U3</f>
        <v>0</v>
      </c>
      <c r="W3" s="3" t="s">
        <v>806</v>
      </c>
      <c r="X3" s="72">
        <v>1</v>
      </c>
      <c r="AA3" s="3" t="s">
        <v>809</v>
      </c>
      <c r="AB3" s="3" t="s">
        <v>810</v>
      </c>
      <c r="AC3" s="3" t="s">
        <v>823</v>
      </c>
      <c r="AD3" s="3">
        <v>1</v>
      </c>
      <c r="AE3" s="3" t="str">
        <f>IF(COUNTBLANK(W3:AD3)=8,"1","")</f>
        <v/>
      </c>
    </row>
    <row r="4" spans="1:31" ht="51" x14ac:dyDescent="0.2">
      <c r="A4" s="3">
        <v>27</v>
      </c>
      <c r="B4" s="3" t="e">
        <f>INDEX(#REF!,MATCH(A4,#REF!,0))</f>
        <v>#REF!</v>
      </c>
      <c r="C4" s="3">
        <v>27320691</v>
      </c>
      <c r="D4" s="16" t="s">
        <v>528</v>
      </c>
      <c r="E4" s="68" t="s">
        <v>71</v>
      </c>
      <c r="F4" s="16" t="s">
        <v>457</v>
      </c>
      <c r="G4" s="16" t="s">
        <v>502</v>
      </c>
      <c r="H4" s="31" t="s">
        <v>726</v>
      </c>
      <c r="I4" s="16" t="s">
        <v>66</v>
      </c>
      <c r="J4" s="3">
        <v>6</v>
      </c>
      <c r="K4" s="42"/>
      <c r="L4" s="42"/>
      <c r="M4" s="42"/>
      <c r="N4" s="42">
        <v>2</v>
      </c>
      <c r="O4" s="42"/>
      <c r="P4" s="42"/>
      <c r="Q4" s="3">
        <v>1000</v>
      </c>
      <c r="R4" s="3">
        <v>1000</v>
      </c>
      <c r="S4" s="3">
        <f t="shared" si="0"/>
        <v>0</v>
      </c>
      <c r="T4" s="3">
        <f t="shared" si="1"/>
        <v>6</v>
      </c>
      <c r="U4" s="3">
        <f t="shared" si="2"/>
        <v>6</v>
      </c>
      <c r="V4" s="3">
        <f t="shared" si="3"/>
        <v>0</v>
      </c>
      <c r="AC4" s="3" t="s">
        <v>826</v>
      </c>
      <c r="AD4" s="3">
        <v>5</v>
      </c>
      <c r="AE4" s="3" t="str">
        <f t="shared" ref="AE4:AE50" si="4">IF(COUNTBLANK(W4:AD4)=8,"1","")</f>
        <v/>
      </c>
    </row>
    <row r="5" spans="1:31" ht="51" x14ac:dyDescent="0.2">
      <c r="A5" s="3">
        <v>20</v>
      </c>
      <c r="B5" s="3" t="e">
        <f>INDEX(#REF!,MATCH(A5,#REF!,0))</f>
        <v>#REF!</v>
      </c>
      <c r="C5" s="3">
        <v>25081906</v>
      </c>
      <c r="D5" s="16" t="s">
        <v>528</v>
      </c>
      <c r="E5" s="68" t="s">
        <v>74</v>
      </c>
      <c r="F5" s="16" t="s">
        <v>457</v>
      </c>
      <c r="G5" s="16" t="s">
        <v>502</v>
      </c>
      <c r="H5" s="31" t="s">
        <v>726</v>
      </c>
      <c r="I5" s="16" t="s">
        <v>66</v>
      </c>
      <c r="J5" s="3">
        <v>5</v>
      </c>
      <c r="K5" s="42"/>
      <c r="L5" s="42"/>
      <c r="M5" s="42"/>
      <c r="N5" s="42">
        <v>2</v>
      </c>
      <c r="O5" s="42"/>
      <c r="P5" s="42"/>
      <c r="Q5" s="3">
        <v>1000</v>
      </c>
      <c r="R5" s="3">
        <v>1000</v>
      </c>
      <c r="S5" s="3">
        <f t="shared" si="0"/>
        <v>0</v>
      </c>
      <c r="T5" s="3">
        <f t="shared" si="1"/>
        <v>6</v>
      </c>
      <c r="U5" s="3">
        <f t="shared" si="2"/>
        <v>6</v>
      </c>
      <c r="V5" s="3">
        <f t="shared" si="3"/>
        <v>0</v>
      </c>
      <c r="AC5" s="3" t="s">
        <v>826</v>
      </c>
      <c r="AD5" s="3">
        <v>1</v>
      </c>
      <c r="AE5" s="3" t="str">
        <f t="shared" si="4"/>
        <v/>
      </c>
    </row>
    <row r="6" spans="1:31" ht="34" x14ac:dyDescent="0.2">
      <c r="A6" s="3">
        <v>18</v>
      </c>
      <c r="B6" s="3" t="e">
        <f>INDEX(#REF!,MATCH(A6,#REF!,0))</f>
        <v>#REF!</v>
      </c>
      <c r="C6" s="3">
        <v>24828336</v>
      </c>
      <c r="D6" s="69" t="s">
        <v>209</v>
      </c>
      <c r="E6" s="16" t="s">
        <v>212</v>
      </c>
      <c r="F6" s="16" t="s">
        <v>457</v>
      </c>
      <c r="G6" s="16" t="s">
        <v>502</v>
      </c>
      <c r="H6" s="31" t="s">
        <v>752</v>
      </c>
      <c r="I6" s="16" t="s">
        <v>208</v>
      </c>
      <c r="J6" s="3">
        <v>32</v>
      </c>
      <c r="K6" s="42"/>
      <c r="L6" s="42"/>
      <c r="M6" s="42"/>
      <c r="N6" s="42"/>
      <c r="O6" s="42">
        <v>2</v>
      </c>
      <c r="P6" s="42"/>
      <c r="Q6" s="3">
        <v>1000</v>
      </c>
      <c r="R6" s="3">
        <v>1000</v>
      </c>
      <c r="S6" s="3">
        <f t="shared" si="0"/>
        <v>0</v>
      </c>
      <c r="T6" s="3">
        <f t="shared" si="1"/>
        <v>6</v>
      </c>
      <c r="U6" s="3">
        <f t="shared" si="2"/>
        <v>6</v>
      </c>
      <c r="V6" s="3">
        <f t="shared" si="3"/>
        <v>0</v>
      </c>
      <c r="AA6" s="3" t="s">
        <v>809</v>
      </c>
      <c r="AB6" s="3" t="s">
        <v>816</v>
      </c>
      <c r="AE6" s="3" t="str">
        <f t="shared" si="4"/>
        <v/>
      </c>
    </row>
    <row r="7" spans="1:31" ht="34" x14ac:dyDescent="0.2">
      <c r="A7" s="3">
        <v>8</v>
      </c>
      <c r="B7" s="3" t="e">
        <f>INDEX(#REF!,MATCH(A7,#REF!,0))</f>
        <v>#REF!</v>
      </c>
      <c r="C7" s="3">
        <v>22487708</v>
      </c>
      <c r="D7" s="69" t="s">
        <v>604</v>
      </c>
      <c r="E7" s="16" t="s">
        <v>606</v>
      </c>
      <c r="F7" s="16" t="s">
        <v>457</v>
      </c>
      <c r="G7" s="16" t="s">
        <v>502</v>
      </c>
      <c r="H7" s="31" t="s">
        <v>746</v>
      </c>
      <c r="I7" s="16" t="s">
        <v>300</v>
      </c>
      <c r="J7" s="3">
        <v>43</v>
      </c>
      <c r="M7" s="3">
        <v>2</v>
      </c>
      <c r="Q7" s="3">
        <v>1000</v>
      </c>
      <c r="R7" s="3">
        <v>1000</v>
      </c>
      <c r="S7" s="3">
        <f t="shared" si="0"/>
        <v>0</v>
      </c>
      <c r="T7" s="3">
        <f t="shared" si="1"/>
        <v>6</v>
      </c>
      <c r="U7" s="3">
        <f t="shared" si="2"/>
        <v>6</v>
      </c>
      <c r="V7" s="3">
        <f t="shared" si="3"/>
        <v>0</v>
      </c>
      <c r="AA7" s="3" t="s">
        <v>809</v>
      </c>
      <c r="AB7" s="3" t="s">
        <v>335</v>
      </c>
      <c r="AE7" s="3" t="str">
        <f t="shared" si="4"/>
        <v/>
      </c>
    </row>
    <row r="8" spans="1:31" ht="34" x14ac:dyDescent="0.2">
      <c r="A8" s="3">
        <v>12</v>
      </c>
      <c r="B8" s="3" t="e">
        <f>INDEX(#REF!,MATCH(A8,#REF!,0))</f>
        <v>#REF!</v>
      </c>
      <c r="C8" s="3">
        <v>23190615</v>
      </c>
      <c r="D8" s="69" t="s">
        <v>604</v>
      </c>
      <c r="E8" s="16" t="s">
        <v>605</v>
      </c>
      <c r="F8" s="16" t="s">
        <v>457</v>
      </c>
      <c r="G8" s="16" t="s">
        <v>502</v>
      </c>
      <c r="H8" s="31" t="s">
        <v>746</v>
      </c>
      <c r="I8" s="16" t="s">
        <v>300</v>
      </c>
      <c r="J8" s="3">
        <v>44</v>
      </c>
      <c r="K8" s="38"/>
      <c r="L8" s="38"/>
      <c r="M8" s="38">
        <v>2</v>
      </c>
      <c r="N8" s="38"/>
      <c r="O8" s="38"/>
      <c r="P8" s="38"/>
      <c r="Q8" s="3">
        <v>1000</v>
      </c>
      <c r="R8" s="3">
        <v>1000</v>
      </c>
      <c r="S8" s="3">
        <f t="shared" si="0"/>
        <v>0</v>
      </c>
      <c r="T8" s="3">
        <f t="shared" si="1"/>
        <v>6</v>
      </c>
      <c r="U8" s="3">
        <f t="shared" si="2"/>
        <v>6</v>
      </c>
      <c r="V8" s="3">
        <f t="shared" si="3"/>
        <v>0</v>
      </c>
      <c r="AA8" s="3" t="s">
        <v>809</v>
      </c>
      <c r="AB8" s="3" t="s">
        <v>335</v>
      </c>
      <c r="AE8" s="3" t="str">
        <f t="shared" si="4"/>
        <v/>
      </c>
    </row>
    <row r="9" spans="1:31" ht="34" x14ac:dyDescent="0.2">
      <c r="A9" s="3">
        <v>8</v>
      </c>
      <c r="B9" s="3" t="e">
        <f>INDEX(#REF!,MATCH(A9,#REF!,0))</f>
        <v>#REF!</v>
      </c>
      <c r="C9" s="3">
        <v>22487708</v>
      </c>
      <c r="D9" s="69" t="s">
        <v>604</v>
      </c>
      <c r="E9" s="16" t="s">
        <v>798</v>
      </c>
      <c r="F9" s="16" t="s">
        <v>457</v>
      </c>
      <c r="G9" s="16" t="s">
        <v>502</v>
      </c>
      <c r="H9" s="31" t="s">
        <v>746</v>
      </c>
      <c r="I9" s="16" t="s">
        <v>300</v>
      </c>
      <c r="J9" s="3">
        <v>45</v>
      </c>
      <c r="K9" s="42"/>
      <c r="L9" s="42"/>
      <c r="M9" s="42">
        <v>2</v>
      </c>
      <c r="N9" s="42"/>
      <c r="O9" s="42"/>
      <c r="P9" s="42"/>
      <c r="Q9" s="3">
        <v>1000</v>
      </c>
      <c r="R9" s="3">
        <v>1000</v>
      </c>
      <c r="S9" s="3">
        <f t="shared" si="0"/>
        <v>0</v>
      </c>
      <c r="T9" s="3">
        <f t="shared" si="1"/>
        <v>6</v>
      </c>
      <c r="U9" s="3">
        <f t="shared" si="2"/>
        <v>6</v>
      </c>
      <c r="V9" s="3">
        <f t="shared" si="3"/>
        <v>0</v>
      </c>
      <c r="AA9" s="3" t="s">
        <v>809</v>
      </c>
      <c r="AB9" s="3" t="s">
        <v>335</v>
      </c>
      <c r="AE9" s="3" t="str">
        <f t="shared" si="4"/>
        <v/>
      </c>
    </row>
    <row r="10" spans="1:31" ht="51" x14ac:dyDescent="0.2">
      <c r="A10" s="3">
        <v>27</v>
      </c>
      <c r="B10" s="3" t="e">
        <f>INDEX(#REF!,MATCH(A10,#REF!,0))</f>
        <v>#REF!</v>
      </c>
      <c r="C10" s="3">
        <v>27320691</v>
      </c>
      <c r="D10" s="68" t="s">
        <v>541</v>
      </c>
      <c r="E10" s="68" t="s">
        <v>74</v>
      </c>
      <c r="F10" s="16" t="s">
        <v>472</v>
      </c>
      <c r="G10" s="16" t="s">
        <v>502</v>
      </c>
      <c r="H10" s="31" t="s">
        <v>735</v>
      </c>
      <c r="I10" s="16" t="s">
        <v>124</v>
      </c>
      <c r="J10" s="3">
        <v>9</v>
      </c>
      <c r="K10" s="16"/>
      <c r="L10" s="16"/>
      <c r="M10" s="16"/>
      <c r="N10" s="16">
        <v>2</v>
      </c>
      <c r="O10" s="16"/>
      <c r="P10" s="16"/>
      <c r="Q10" s="3">
        <v>1000</v>
      </c>
      <c r="R10" s="3">
        <v>1000</v>
      </c>
      <c r="S10" s="3">
        <f t="shared" si="0"/>
        <v>0</v>
      </c>
      <c r="T10" s="3">
        <f t="shared" si="1"/>
        <v>6</v>
      </c>
      <c r="U10" s="3">
        <f t="shared" si="2"/>
        <v>6</v>
      </c>
      <c r="V10" s="3">
        <f t="shared" si="3"/>
        <v>0</v>
      </c>
      <c r="AC10" s="3" t="s">
        <v>826</v>
      </c>
      <c r="AD10" s="3">
        <v>2</v>
      </c>
      <c r="AE10" s="3" t="str">
        <f t="shared" si="4"/>
        <v/>
      </c>
    </row>
    <row r="11" spans="1:31" ht="51" x14ac:dyDescent="0.2">
      <c r="A11" s="3">
        <v>27</v>
      </c>
      <c r="B11" s="3" t="e">
        <f>INDEX(#REF!,MATCH(A11,#REF!,0))</f>
        <v>#REF!</v>
      </c>
      <c r="C11" s="3">
        <v>27320691</v>
      </c>
      <c r="D11" s="68" t="s">
        <v>542</v>
      </c>
      <c r="E11" s="68" t="s">
        <v>74</v>
      </c>
      <c r="F11" s="16" t="s">
        <v>472</v>
      </c>
      <c r="G11" s="16" t="s">
        <v>502</v>
      </c>
      <c r="H11" s="31" t="s">
        <v>735</v>
      </c>
      <c r="I11" s="16" t="s">
        <v>124</v>
      </c>
      <c r="J11" s="3">
        <v>10</v>
      </c>
      <c r="K11" s="42"/>
      <c r="L11" s="42"/>
      <c r="M11" s="42"/>
      <c r="N11" s="42">
        <v>2</v>
      </c>
      <c r="O11" s="42"/>
      <c r="P11" s="42"/>
      <c r="Q11" s="3">
        <v>1000</v>
      </c>
      <c r="R11" s="3">
        <v>1000</v>
      </c>
      <c r="S11" s="3">
        <f t="shared" si="0"/>
        <v>0</v>
      </c>
      <c r="T11" s="3">
        <f t="shared" si="1"/>
        <v>6</v>
      </c>
      <c r="U11" s="3">
        <f t="shared" si="2"/>
        <v>6</v>
      </c>
      <c r="V11" s="3">
        <f t="shared" si="3"/>
        <v>0</v>
      </c>
      <c r="AC11" s="3" t="s">
        <v>826</v>
      </c>
      <c r="AD11" s="3">
        <v>3</v>
      </c>
      <c r="AE11" s="3" t="str">
        <f t="shared" si="4"/>
        <v/>
      </c>
    </row>
    <row r="12" spans="1:31" ht="51" x14ac:dyDescent="0.2">
      <c r="A12" s="3">
        <v>27</v>
      </c>
      <c r="B12" s="3" t="e">
        <f>INDEX(#REF!,MATCH(A12,#REF!,0))</f>
        <v>#REF!</v>
      </c>
      <c r="C12" s="3">
        <v>27320691</v>
      </c>
      <c r="D12" s="68" t="s">
        <v>109</v>
      </c>
      <c r="E12" s="68" t="s">
        <v>113</v>
      </c>
      <c r="F12" s="16" t="s">
        <v>613</v>
      </c>
      <c r="G12" s="16" t="s">
        <v>502</v>
      </c>
      <c r="H12" s="31" t="s">
        <v>790</v>
      </c>
      <c r="I12" s="16" t="s">
        <v>107</v>
      </c>
      <c r="J12" s="3">
        <v>8</v>
      </c>
      <c r="K12" s="38"/>
      <c r="L12" s="38"/>
      <c r="M12" s="38"/>
      <c r="N12" s="38">
        <v>2</v>
      </c>
      <c r="O12" s="38"/>
      <c r="P12" s="38"/>
      <c r="Q12" s="3">
        <v>1000</v>
      </c>
      <c r="R12" s="3">
        <v>1000</v>
      </c>
      <c r="S12" s="3">
        <f t="shared" si="0"/>
        <v>0</v>
      </c>
      <c r="T12" s="3">
        <f t="shared" si="1"/>
        <v>6</v>
      </c>
      <c r="U12" s="3">
        <f t="shared" si="2"/>
        <v>6</v>
      </c>
      <c r="V12" s="3">
        <f t="shared" si="3"/>
        <v>0</v>
      </c>
      <c r="AC12" s="3" t="s">
        <v>826</v>
      </c>
      <c r="AD12" s="3">
        <v>4</v>
      </c>
      <c r="AE12" s="3" t="str">
        <f t="shared" si="4"/>
        <v/>
      </c>
    </row>
    <row r="13" spans="1:31" ht="51" x14ac:dyDescent="0.2">
      <c r="A13" s="3">
        <v>32</v>
      </c>
      <c r="B13" s="3" t="e">
        <f>INDEX(#REF!,MATCH(A13,#REF!,0))</f>
        <v>#REF!</v>
      </c>
      <c r="C13" s="3">
        <v>27232693</v>
      </c>
      <c r="D13" s="69" t="s">
        <v>601</v>
      </c>
      <c r="E13" s="16" t="s">
        <v>602</v>
      </c>
      <c r="F13" s="16" t="s">
        <v>457</v>
      </c>
      <c r="G13" s="16" t="s">
        <v>502</v>
      </c>
      <c r="H13" s="31" t="s">
        <v>746</v>
      </c>
      <c r="I13" s="16" t="s">
        <v>300</v>
      </c>
      <c r="J13" s="3">
        <v>40</v>
      </c>
      <c r="K13" s="42"/>
      <c r="L13" s="42">
        <v>2</v>
      </c>
      <c r="M13" s="42"/>
      <c r="N13" s="42"/>
      <c r="O13" s="42"/>
      <c r="P13" s="42"/>
      <c r="Q13" s="3">
        <v>1000</v>
      </c>
      <c r="R13" s="3">
        <v>1000</v>
      </c>
      <c r="S13" s="3">
        <f t="shared" si="0"/>
        <v>0</v>
      </c>
      <c r="T13" s="3">
        <f t="shared" si="1"/>
        <v>6</v>
      </c>
      <c r="U13" s="3">
        <f t="shared" si="2"/>
        <v>6</v>
      </c>
      <c r="V13" s="3">
        <f t="shared" si="3"/>
        <v>0</v>
      </c>
      <c r="AA13" s="3" t="s">
        <v>809</v>
      </c>
      <c r="AB13" s="3" t="s">
        <v>335</v>
      </c>
      <c r="AC13" s="3" t="s">
        <v>823</v>
      </c>
      <c r="AD13" s="3">
        <v>2</v>
      </c>
      <c r="AE13" s="3" t="str">
        <f t="shared" si="4"/>
        <v/>
      </c>
    </row>
    <row r="14" spans="1:31" ht="51" x14ac:dyDescent="0.2">
      <c r="A14" s="3">
        <v>32</v>
      </c>
      <c r="B14" s="3" t="e">
        <f>INDEX(#REF!,MATCH(A14,#REF!,0))</f>
        <v>#REF!</v>
      </c>
      <c r="C14" s="3">
        <v>27232693</v>
      </c>
      <c r="D14" s="69" t="s">
        <v>601</v>
      </c>
      <c r="E14" s="16" t="s">
        <v>603</v>
      </c>
      <c r="F14" s="16" t="s">
        <v>457</v>
      </c>
      <c r="G14" s="16" t="s">
        <v>502</v>
      </c>
      <c r="H14" s="31" t="s">
        <v>746</v>
      </c>
      <c r="I14" s="16" t="s">
        <v>300</v>
      </c>
      <c r="J14" s="3">
        <v>41</v>
      </c>
      <c r="K14" s="42"/>
      <c r="L14" s="42">
        <v>2</v>
      </c>
      <c r="M14" s="42"/>
      <c r="N14" s="42"/>
      <c r="O14" s="42"/>
      <c r="P14" s="42"/>
      <c r="Q14" s="3">
        <v>1000</v>
      </c>
      <c r="R14" s="3">
        <v>1000</v>
      </c>
      <c r="S14" s="3">
        <f t="shared" si="0"/>
        <v>0</v>
      </c>
      <c r="T14" s="3">
        <f t="shared" si="1"/>
        <v>6</v>
      </c>
      <c r="U14" s="3">
        <f t="shared" si="2"/>
        <v>6</v>
      </c>
      <c r="V14" s="3">
        <f t="shared" si="3"/>
        <v>0</v>
      </c>
      <c r="AA14" s="3" t="s">
        <v>809</v>
      </c>
      <c r="AB14" s="3" t="s">
        <v>335</v>
      </c>
      <c r="AC14" s="3" t="s">
        <v>823</v>
      </c>
      <c r="AD14" s="3">
        <v>3</v>
      </c>
      <c r="AE14" s="3" t="str">
        <f t="shared" si="4"/>
        <v/>
      </c>
    </row>
    <row r="15" spans="1:31" ht="17" x14ac:dyDescent="0.2">
      <c r="A15" s="3">
        <v>18</v>
      </c>
      <c r="B15" s="3" t="e">
        <f>INDEX(#REF!,MATCH(A15,#REF!,0))</f>
        <v>#REF!</v>
      </c>
      <c r="C15" s="3">
        <v>24828336</v>
      </c>
      <c r="D15" s="50" t="s">
        <v>246</v>
      </c>
      <c r="E15" s="50" t="s">
        <v>243</v>
      </c>
      <c r="F15" s="16" t="s">
        <v>457</v>
      </c>
      <c r="G15" s="16" t="s">
        <v>502</v>
      </c>
      <c r="H15" s="31" t="s">
        <v>776</v>
      </c>
      <c r="I15" s="16" t="s">
        <v>222</v>
      </c>
      <c r="J15" s="3">
        <v>37</v>
      </c>
      <c r="K15" s="3">
        <v>2</v>
      </c>
      <c r="Q15" s="3">
        <v>1220</v>
      </c>
      <c r="R15" s="3">
        <v>1210</v>
      </c>
      <c r="S15" s="3">
        <f t="shared" si="0"/>
        <v>10</v>
      </c>
      <c r="T15" s="3">
        <f t="shared" si="1"/>
        <v>9</v>
      </c>
      <c r="U15" s="3">
        <f t="shared" si="2"/>
        <v>7</v>
      </c>
      <c r="V15" s="3">
        <f t="shared" si="3"/>
        <v>2</v>
      </c>
      <c r="W15" s="3" t="s">
        <v>807</v>
      </c>
      <c r="X15" s="72">
        <v>1</v>
      </c>
      <c r="AA15" s="3" t="s">
        <v>809</v>
      </c>
      <c r="AB15" s="3" t="s">
        <v>335</v>
      </c>
      <c r="AE15" s="3" t="str">
        <f t="shared" si="4"/>
        <v/>
      </c>
    </row>
    <row r="16" spans="1:31" ht="17" x14ac:dyDescent="0.2">
      <c r="A16" s="3">
        <v>23</v>
      </c>
      <c r="B16" s="3" t="e">
        <f>INDEX(#REF!,MATCH(A16,#REF!,0))</f>
        <v>#REF!</v>
      </c>
      <c r="C16" s="3">
        <v>25486977</v>
      </c>
      <c r="D16" s="50" t="s">
        <v>246</v>
      </c>
      <c r="E16" s="50" t="s">
        <v>243</v>
      </c>
      <c r="F16" s="16" t="s">
        <v>457</v>
      </c>
      <c r="G16" s="16" t="s">
        <v>502</v>
      </c>
      <c r="H16" s="31" t="s">
        <v>782</v>
      </c>
      <c r="I16" s="16" t="s">
        <v>222</v>
      </c>
      <c r="J16" s="3">
        <v>39</v>
      </c>
      <c r="K16" s="42">
        <v>2</v>
      </c>
      <c r="L16" s="42"/>
      <c r="M16" s="42"/>
      <c r="N16" s="42"/>
      <c r="O16" s="42"/>
      <c r="P16" s="42"/>
      <c r="Q16" s="3">
        <v>1220</v>
      </c>
      <c r="R16" s="3">
        <v>1210</v>
      </c>
      <c r="S16" s="3">
        <f t="shared" si="0"/>
        <v>10</v>
      </c>
      <c r="T16" s="3">
        <f t="shared" si="1"/>
        <v>9</v>
      </c>
      <c r="U16" s="3">
        <f t="shared" si="2"/>
        <v>7</v>
      </c>
      <c r="V16" s="3">
        <f t="shared" si="3"/>
        <v>2</v>
      </c>
      <c r="W16" s="3" t="s">
        <v>807</v>
      </c>
      <c r="X16" s="72">
        <v>2</v>
      </c>
      <c r="AA16" s="3" t="s">
        <v>809</v>
      </c>
      <c r="AB16" s="3" t="s">
        <v>335</v>
      </c>
      <c r="AE16" s="3" t="str">
        <f t="shared" si="4"/>
        <v/>
      </c>
    </row>
    <row r="17" spans="1:31" ht="51" x14ac:dyDescent="0.2">
      <c r="A17" s="3">
        <v>18</v>
      </c>
      <c r="B17" s="3" t="e">
        <f>INDEX(#REF!,MATCH(A17,#REF!,0))</f>
        <v>#REF!</v>
      </c>
      <c r="C17" s="3">
        <v>24828336</v>
      </c>
      <c r="D17" s="48" t="s">
        <v>574</v>
      </c>
      <c r="E17" s="65" t="s">
        <v>577</v>
      </c>
      <c r="F17" s="16" t="s">
        <v>491</v>
      </c>
      <c r="G17" s="16" t="s">
        <v>502</v>
      </c>
      <c r="H17" s="31" t="s">
        <v>749</v>
      </c>
      <c r="I17" s="16" t="s">
        <v>199</v>
      </c>
      <c r="J17" s="3">
        <v>30</v>
      </c>
      <c r="K17" s="49"/>
      <c r="L17" s="49"/>
      <c r="M17" s="49">
        <v>1</v>
      </c>
      <c r="N17" s="49"/>
      <c r="O17" s="49"/>
      <c r="P17" s="49"/>
      <c r="Q17" s="3">
        <v>2000</v>
      </c>
      <c r="R17" s="3">
        <v>1200</v>
      </c>
      <c r="S17" s="3">
        <f t="shared" si="0"/>
        <v>800</v>
      </c>
      <c r="T17" s="3">
        <f t="shared" si="1"/>
        <v>10</v>
      </c>
      <c r="U17" s="3">
        <f t="shared" si="2"/>
        <v>8</v>
      </c>
      <c r="V17" s="3">
        <f t="shared" si="3"/>
        <v>2</v>
      </c>
      <c r="Y17" s="3" t="s">
        <v>815</v>
      </c>
      <c r="Z17" s="72">
        <v>10</v>
      </c>
      <c r="AC17" s="3" t="s">
        <v>824</v>
      </c>
      <c r="AD17" s="3">
        <v>7</v>
      </c>
      <c r="AE17" s="3" t="str">
        <f t="shared" si="4"/>
        <v/>
      </c>
    </row>
    <row r="18" spans="1:31" ht="51" x14ac:dyDescent="0.2">
      <c r="A18" s="3">
        <v>18</v>
      </c>
      <c r="B18" s="3" t="e">
        <f>INDEX(#REF!,MATCH(A18,#REF!,0))</f>
        <v>#REF!</v>
      </c>
      <c r="C18" s="3">
        <v>24828336</v>
      </c>
      <c r="D18" s="47" t="s">
        <v>574</v>
      </c>
      <c r="E18" s="66" t="s">
        <v>575</v>
      </c>
      <c r="F18" s="37" t="s">
        <v>491</v>
      </c>
      <c r="G18" s="16" t="s">
        <v>502</v>
      </c>
      <c r="H18" s="31" t="s">
        <v>749</v>
      </c>
      <c r="I18" s="16" t="s">
        <v>199</v>
      </c>
      <c r="J18" s="3">
        <v>28</v>
      </c>
      <c r="K18" s="59"/>
      <c r="L18" s="59">
        <v>2</v>
      </c>
      <c r="M18" s="59">
        <v>1</v>
      </c>
      <c r="N18" s="59"/>
      <c r="O18" s="59"/>
      <c r="P18" s="59"/>
      <c r="Q18" s="3">
        <v>2000</v>
      </c>
      <c r="R18" s="3">
        <v>1200</v>
      </c>
      <c r="S18" s="3">
        <f t="shared" si="0"/>
        <v>800</v>
      </c>
      <c r="T18" s="3">
        <f t="shared" si="1"/>
        <v>10</v>
      </c>
      <c r="U18" s="3">
        <f t="shared" si="2"/>
        <v>8</v>
      </c>
      <c r="V18" s="3">
        <f t="shared" si="3"/>
        <v>2</v>
      </c>
      <c r="Y18" s="3" t="s">
        <v>815</v>
      </c>
      <c r="Z18" s="72">
        <v>9</v>
      </c>
      <c r="AE18" s="3" t="str">
        <f t="shared" si="4"/>
        <v/>
      </c>
    </row>
    <row r="19" spans="1:31" ht="17" x14ac:dyDescent="0.2">
      <c r="A19" s="3">
        <v>23</v>
      </c>
      <c r="B19" s="3" t="e">
        <f>INDEX(#REF!,MATCH(A19,#REF!,0))</f>
        <v>#REF!</v>
      </c>
      <c r="C19" s="3">
        <v>25486977</v>
      </c>
      <c r="D19" s="70" t="s">
        <v>243</v>
      </c>
      <c r="E19" s="60" t="s">
        <v>232</v>
      </c>
      <c r="F19" s="42" t="s">
        <v>457</v>
      </c>
      <c r="G19" s="16" t="s">
        <v>502</v>
      </c>
      <c r="H19" s="31" t="s">
        <v>725</v>
      </c>
      <c r="I19" s="16" t="s">
        <v>222</v>
      </c>
      <c r="J19" s="3">
        <v>38</v>
      </c>
      <c r="K19" s="42">
        <v>2</v>
      </c>
      <c r="L19" s="42"/>
      <c r="M19" s="42">
        <v>2</v>
      </c>
      <c r="N19" s="42"/>
      <c r="O19" s="42"/>
      <c r="P19" s="42"/>
      <c r="Q19" s="3">
        <v>1210</v>
      </c>
      <c r="R19" s="3">
        <v>1113</v>
      </c>
      <c r="S19" s="3">
        <f t="shared" si="0"/>
        <v>97</v>
      </c>
      <c r="T19" s="3">
        <f t="shared" si="1"/>
        <v>7</v>
      </c>
      <c r="U19" s="3">
        <f t="shared" si="2"/>
        <v>4</v>
      </c>
      <c r="V19" s="3">
        <f t="shared" si="3"/>
        <v>3</v>
      </c>
      <c r="W19" s="3" t="s">
        <v>804</v>
      </c>
      <c r="X19" s="72">
        <v>5.0999999999999996</v>
      </c>
      <c r="AE19" s="3" t="str">
        <f t="shared" si="4"/>
        <v/>
      </c>
    </row>
    <row r="20" spans="1:31" ht="51" x14ac:dyDescent="0.2">
      <c r="A20" s="3">
        <v>24</v>
      </c>
      <c r="B20" s="3" t="e">
        <f>INDEX(#REF!,MATCH(A20,#REF!,0))</f>
        <v>#REF!</v>
      </c>
      <c r="C20" s="3">
        <v>25808800</v>
      </c>
      <c r="D20" s="70" t="s">
        <v>165</v>
      </c>
      <c r="E20" s="42" t="s">
        <v>308</v>
      </c>
      <c r="F20" s="38" t="s">
        <v>457</v>
      </c>
      <c r="G20" s="16" t="s">
        <v>502</v>
      </c>
      <c r="H20" s="31" t="s">
        <v>746</v>
      </c>
      <c r="I20" s="16" t="s">
        <v>300</v>
      </c>
      <c r="J20" s="3">
        <v>42</v>
      </c>
      <c r="K20" s="3">
        <v>2</v>
      </c>
      <c r="Q20" s="3">
        <v>1200</v>
      </c>
      <c r="R20" s="3">
        <v>1100</v>
      </c>
      <c r="S20" s="3">
        <f t="shared" si="0"/>
        <v>100</v>
      </c>
      <c r="T20" s="3">
        <f t="shared" si="1"/>
        <v>8</v>
      </c>
      <c r="U20" s="3">
        <f t="shared" si="2"/>
        <v>5</v>
      </c>
      <c r="V20" s="3">
        <f t="shared" si="3"/>
        <v>3</v>
      </c>
      <c r="W20" s="3" t="s">
        <v>806</v>
      </c>
      <c r="X20" s="72">
        <v>4</v>
      </c>
      <c r="AA20" s="3" t="s">
        <v>809</v>
      </c>
      <c r="AB20" s="3" t="s">
        <v>335</v>
      </c>
      <c r="AC20" s="3" t="s">
        <v>824</v>
      </c>
      <c r="AD20" s="3">
        <v>6</v>
      </c>
      <c r="AE20" s="3" t="str">
        <f t="shared" si="4"/>
        <v/>
      </c>
    </row>
    <row r="21" spans="1:31" ht="17" x14ac:dyDescent="0.2">
      <c r="A21" s="3">
        <v>17</v>
      </c>
      <c r="B21" s="3" t="e">
        <f>INDEX(#REF!,MATCH(A21,#REF!,0))</f>
        <v>#REF!</v>
      </c>
      <c r="C21" s="3">
        <v>24675587</v>
      </c>
      <c r="D21" s="70" t="s">
        <v>608</v>
      </c>
      <c r="E21" s="70" t="s">
        <v>566</v>
      </c>
      <c r="F21" s="16" t="s">
        <v>457</v>
      </c>
      <c r="G21" s="16" t="s">
        <v>502</v>
      </c>
      <c r="H21" s="31" t="s">
        <v>746</v>
      </c>
      <c r="I21" s="16" t="s">
        <v>300</v>
      </c>
      <c r="J21" s="3">
        <v>46</v>
      </c>
      <c r="K21" s="3">
        <v>2</v>
      </c>
      <c r="L21" s="3">
        <v>2</v>
      </c>
      <c r="M21" s="3">
        <v>2</v>
      </c>
      <c r="Q21" s="3">
        <v>1200</v>
      </c>
      <c r="R21" s="3">
        <v>1100</v>
      </c>
      <c r="S21" s="3">
        <f t="shared" si="0"/>
        <v>100</v>
      </c>
      <c r="T21" s="3">
        <f t="shared" si="1"/>
        <v>8</v>
      </c>
      <c r="U21" s="3">
        <f t="shared" si="2"/>
        <v>5</v>
      </c>
      <c r="V21" s="3">
        <f t="shared" si="3"/>
        <v>3</v>
      </c>
      <c r="W21" s="3" t="s">
        <v>806</v>
      </c>
      <c r="X21" s="72">
        <v>2</v>
      </c>
      <c r="AA21" s="3" t="s">
        <v>809</v>
      </c>
      <c r="AB21" s="3" t="s">
        <v>335</v>
      </c>
      <c r="AE21" s="3" t="str">
        <f t="shared" si="4"/>
        <v/>
      </c>
    </row>
    <row r="22" spans="1:31" ht="51" x14ac:dyDescent="0.2">
      <c r="A22" s="3">
        <v>17</v>
      </c>
      <c r="B22" s="3" t="e">
        <f>INDEX(#REF!,MATCH(A22,#REF!,0))</f>
        <v>#REF!</v>
      </c>
      <c r="C22" s="3">
        <v>24675587</v>
      </c>
      <c r="D22" s="69" t="s">
        <v>608</v>
      </c>
      <c r="E22" s="69" t="s">
        <v>609</v>
      </c>
      <c r="F22" s="16" t="s">
        <v>457</v>
      </c>
      <c r="G22" s="16" t="s">
        <v>502</v>
      </c>
      <c r="H22" s="31" t="s">
        <v>746</v>
      </c>
      <c r="I22" s="16" t="s">
        <v>300</v>
      </c>
      <c r="J22" s="3">
        <v>47</v>
      </c>
      <c r="K22" s="42">
        <v>2</v>
      </c>
      <c r="L22" s="42">
        <v>2</v>
      </c>
      <c r="M22" s="42">
        <v>2</v>
      </c>
      <c r="N22" s="42"/>
      <c r="O22" s="42"/>
      <c r="P22" s="42"/>
      <c r="Q22" s="3">
        <v>1200</v>
      </c>
      <c r="R22" s="3">
        <v>1100</v>
      </c>
      <c r="S22" s="3">
        <f t="shared" si="0"/>
        <v>100</v>
      </c>
      <c r="T22" s="3">
        <f t="shared" si="1"/>
        <v>8</v>
      </c>
      <c r="U22" s="3">
        <f t="shared" si="2"/>
        <v>5</v>
      </c>
      <c r="V22" s="3">
        <f t="shared" si="3"/>
        <v>3</v>
      </c>
      <c r="W22" s="3" t="s">
        <v>806</v>
      </c>
      <c r="X22" s="72">
        <v>3</v>
      </c>
      <c r="AA22" s="3" t="s">
        <v>809</v>
      </c>
      <c r="AB22" s="3" t="s">
        <v>335</v>
      </c>
      <c r="AC22" s="3" t="s">
        <v>824</v>
      </c>
      <c r="AD22" s="3">
        <v>8</v>
      </c>
      <c r="AE22" s="3" t="str">
        <f t="shared" si="4"/>
        <v/>
      </c>
    </row>
    <row r="23" spans="1:31" ht="68" x14ac:dyDescent="0.2">
      <c r="A23" s="3">
        <v>24</v>
      </c>
      <c r="B23" s="3" t="e">
        <f>INDEX(#REF!,MATCH(A23,#REF!,0))</f>
        <v>#REF!</v>
      </c>
      <c r="C23" s="3">
        <v>25808800</v>
      </c>
      <c r="D23" s="48" t="s">
        <v>564</v>
      </c>
      <c r="E23" s="61" t="s">
        <v>41</v>
      </c>
      <c r="F23" s="16" t="s">
        <v>486</v>
      </c>
      <c r="G23" s="16" t="s">
        <v>773</v>
      </c>
      <c r="H23" s="31" t="s">
        <v>777</v>
      </c>
      <c r="I23" s="16" t="s">
        <v>485</v>
      </c>
      <c r="J23" s="3">
        <v>21</v>
      </c>
      <c r="K23" s="3">
        <v>2</v>
      </c>
      <c r="L23" s="3">
        <v>2</v>
      </c>
      <c r="Q23" s="3">
        <v>1100</v>
      </c>
      <c r="R23" s="3">
        <v>1111</v>
      </c>
      <c r="S23" s="3">
        <f t="shared" si="0"/>
        <v>-11</v>
      </c>
      <c r="T23" s="3">
        <f t="shared" si="1"/>
        <v>5</v>
      </c>
      <c r="U23" s="3">
        <f t="shared" si="2"/>
        <v>1</v>
      </c>
      <c r="V23" s="3">
        <f t="shared" si="3"/>
        <v>4</v>
      </c>
      <c r="W23" s="3" t="s">
        <v>804</v>
      </c>
      <c r="X23" s="72">
        <v>3</v>
      </c>
      <c r="AE23" s="3" t="str">
        <f t="shared" si="4"/>
        <v/>
      </c>
    </row>
    <row r="24" spans="1:31" ht="51" x14ac:dyDescent="0.2">
      <c r="A24" s="3">
        <v>22</v>
      </c>
      <c r="B24" s="3" t="e">
        <f>INDEX(#REF!,MATCH(A24,#REF!,0))</f>
        <v>#REF!</v>
      </c>
      <c r="C24" s="3">
        <v>25225963</v>
      </c>
      <c r="D24" s="48" t="s">
        <v>564</v>
      </c>
      <c r="E24" s="61" t="s">
        <v>41</v>
      </c>
      <c r="F24" s="16" t="s">
        <v>486</v>
      </c>
      <c r="G24" s="16" t="s">
        <v>502</v>
      </c>
      <c r="H24" s="31" t="s">
        <v>779</v>
      </c>
      <c r="I24" s="16" t="s">
        <v>488</v>
      </c>
      <c r="J24" s="3">
        <v>23</v>
      </c>
      <c r="K24" s="42">
        <v>2</v>
      </c>
      <c r="L24" s="42">
        <v>2</v>
      </c>
      <c r="M24" s="42"/>
      <c r="N24" s="42"/>
      <c r="O24" s="42"/>
      <c r="P24" s="42"/>
      <c r="Q24" s="3">
        <v>1100</v>
      </c>
      <c r="R24" s="3">
        <v>1111</v>
      </c>
      <c r="S24" s="3">
        <f t="shared" si="0"/>
        <v>-11</v>
      </c>
      <c r="T24" s="3">
        <f t="shared" si="1"/>
        <v>5</v>
      </c>
      <c r="U24" s="3">
        <f t="shared" si="2"/>
        <v>1</v>
      </c>
      <c r="V24" s="3">
        <f t="shared" si="3"/>
        <v>4</v>
      </c>
      <c r="W24" s="3" t="s">
        <v>804</v>
      </c>
      <c r="X24" s="72">
        <v>4</v>
      </c>
      <c r="AE24" s="3" t="str">
        <f t="shared" si="4"/>
        <v/>
      </c>
    </row>
    <row r="25" spans="1:31" ht="51" x14ac:dyDescent="0.2">
      <c r="A25" s="3">
        <v>24</v>
      </c>
      <c r="B25" s="3" t="e">
        <f>INDEX(#REF!,MATCH(A25,#REF!,0))</f>
        <v>#REF!</v>
      </c>
      <c r="C25" s="3">
        <v>25808800</v>
      </c>
      <c r="D25" s="69" t="s">
        <v>566</v>
      </c>
      <c r="E25" s="61" t="s">
        <v>41</v>
      </c>
      <c r="F25" s="16" t="s">
        <v>486</v>
      </c>
      <c r="G25" s="16" t="s">
        <v>773</v>
      </c>
      <c r="H25" s="31" t="s">
        <v>778</v>
      </c>
      <c r="I25" s="16" t="s">
        <v>485</v>
      </c>
      <c r="J25" s="3">
        <v>22</v>
      </c>
      <c r="K25" s="37">
        <v>2</v>
      </c>
      <c r="L25" s="37"/>
      <c r="M25" s="37"/>
      <c r="N25" s="37"/>
      <c r="O25" s="37">
        <v>2</v>
      </c>
      <c r="P25" s="37"/>
      <c r="Q25" s="3">
        <v>1100</v>
      </c>
      <c r="R25" s="3">
        <v>1111</v>
      </c>
      <c r="S25" s="3">
        <f t="shared" si="0"/>
        <v>-11</v>
      </c>
      <c r="T25" s="3">
        <f t="shared" si="1"/>
        <v>5</v>
      </c>
      <c r="U25" s="3">
        <f t="shared" si="2"/>
        <v>1</v>
      </c>
      <c r="V25" s="3">
        <f t="shared" si="3"/>
        <v>4</v>
      </c>
      <c r="W25" s="3" t="s">
        <v>804</v>
      </c>
      <c r="X25" s="72">
        <v>1</v>
      </c>
      <c r="AE25" s="3" t="str">
        <f t="shared" si="4"/>
        <v/>
      </c>
    </row>
    <row r="26" spans="1:31" ht="51" x14ac:dyDescent="0.2">
      <c r="A26" s="3">
        <v>32</v>
      </c>
      <c r="B26" s="3" t="e">
        <f>INDEX(#REF!,MATCH(A26,#REF!,0))</f>
        <v>#REF!</v>
      </c>
      <c r="C26" s="3">
        <v>27232693</v>
      </c>
      <c r="D26" s="69" t="s">
        <v>566</v>
      </c>
      <c r="E26" s="61" t="s">
        <v>41</v>
      </c>
      <c r="F26" s="16" t="s">
        <v>486</v>
      </c>
      <c r="G26" s="16" t="s">
        <v>502</v>
      </c>
      <c r="H26" s="31" t="s">
        <v>779</v>
      </c>
      <c r="I26" s="16" t="s">
        <v>488</v>
      </c>
      <c r="J26" s="3">
        <v>24</v>
      </c>
      <c r="K26" s="42">
        <v>2</v>
      </c>
      <c r="L26" s="42"/>
      <c r="M26" s="42"/>
      <c r="N26" s="42"/>
      <c r="O26" s="42"/>
      <c r="P26" s="42"/>
      <c r="Q26" s="3">
        <v>1100</v>
      </c>
      <c r="R26" s="3">
        <v>1111</v>
      </c>
      <c r="S26" s="3">
        <f t="shared" si="0"/>
        <v>-11</v>
      </c>
      <c r="T26" s="3">
        <f t="shared" si="1"/>
        <v>5</v>
      </c>
      <c r="U26" s="3">
        <f t="shared" si="2"/>
        <v>1</v>
      </c>
      <c r="V26" s="3">
        <f t="shared" si="3"/>
        <v>4</v>
      </c>
      <c r="W26" s="3" t="s">
        <v>804</v>
      </c>
      <c r="X26" s="72">
        <v>2</v>
      </c>
      <c r="AE26" s="3" t="str">
        <f t="shared" si="4"/>
        <v/>
      </c>
    </row>
    <row r="27" spans="1:31" ht="17" x14ac:dyDescent="0.2">
      <c r="A27" s="3">
        <v>18</v>
      </c>
      <c r="B27" s="3" t="e">
        <f>INDEX(#REF!,MATCH(A27,#REF!,0))</f>
        <v>#REF!</v>
      </c>
      <c r="C27" s="3">
        <v>24828336</v>
      </c>
      <c r="D27" s="16" t="s">
        <v>241</v>
      </c>
      <c r="E27" s="61" t="s">
        <v>81</v>
      </c>
      <c r="F27" s="16" t="s">
        <v>457</v>
      </c>
      <c r="G27" s="16" t="s">
        <v>502</v>
      </c>
      <c r="H27" s="31" t="s">
        <v>780</v>
      </c>
      <c r="I27" s="16" t="s">
        <v>222</v>
      </c>
      <c r="J27" s="3">
        <v>33</v>
      </c>
      <c r="K27" s="38">
        <v>2</v>
      </c>
      <c r="L27" s="38"/>
      <c r="M27" s="38">
        <v>2</v>
      </c>
      <c r="N27" s="38"/>
      <c r="O27" s="38"/>
      <c r="P27" s="38"/>
      <c r="Q27" s="3">
        <v>1210</v>
      </c>
      <c r="R27" s="3">
        <v>1110</v>
      </c>
      <c r="S27" s="3">
        <f t="shared" si="0"/>
        <v>100</v>
      </c>
      <c r="T27" s="3">
        <f t="shared" si="1"/>
        <v>7</v>
      </c>
      <c r="U27" s="3">
        <f t="shared" si="2"/>
        <v>3</v>
      </c>
      <c r="V27" s="3">
        <f t="shared" si="3"/>
        <v>4</v>
      </c>
      <c r="W27" s="3" t="s">
        <v>804</v>
      </c>
      <c r="X27" s="72">
        <v>5</v>
      </c>
      <c r="AE27" s="3" t="str">
        <f t="shared" si="4"/>
        <v/>
      </c>
    </row>
    <row r="28" spans="1:31" ht="51" x14ac:dyDescent="0.2">
      <c r="A28" s="3">
        <v>22</v>
      </c>
      <c r="B28" s="3" t="e">
        <f>INDEX(#REF!,MATCH(A28,#REF!,0))</f>
        <v>#REF!</v>
      </c>
      <c r="C28" s="3">
        <v>25225963</v>
      </c>
      <c r="D28" s="69" t="s">
        <v>559</v>
      </c>
      <c r="E28" s="65" t="s">
        <v>554</v>
      </c>
      <c r="F28" s="16" t="s">
        <v>476</v>
      </c>
      <c r="G28" s="16" t="s">
        <v>502</v>
      </c>
      <c r="H28" s="31" t="s">
        <v>736</v>
      </c>
      <c r="I28" s="16" t="s">
        <v>142</v>
      </c>
      <c r="J28" s="3">
        <v>13</v>
      </c>
      <c r="K28" s="42"/>
      <c r="L28" s="42"/>
      <c r="M28" s="42">
        <v>2</v>
      </c>
      <c r="N28" s="42"/>
      <c r="O28" s="42">
        <v>1</v>
      </c>
      <c r="P28" s="42"/>
      <c r="Q28" s="3">
        <v>2000</v>
      </c>
      <c r="R28" s="3">
        <v>1000</v>
      </c>
      <c r="S28" s="3">
        <f t="shared" si="0"/>
        <v>1000</v>
      </c>
      <c r="T28" s="3">
        <f t="shared" si="1"/>
        <v>10</v>
      </c>
      <c r="U28" s="3">
        <f t="shared" si="2"/>
        <v>6</v>
      </c>
      <c r="V28" s="3">
        <f t="shared" si="3"/>
        <v>4</v>
      </c>
      <c r="Y28" s="3" t="s">
        <v>815</v>
      </c>
      <c r="Z28" s="72">
        <v>14</v>
      </c>
      <c r="AA28" s="3" t="s">
        <v>809</v>
      </c>
      <c r="AB28" s="3" t="s">
        <v>817</v>
      </c>
      <c r="AE28" s="3" t="str">
        <f t="shared" si="4"/>
        <v/>
      </c>
    </row>
    <row r="29" spans="1:31" ht="51" x14ac:dyDescent="0.2">
      <c r="A29" s="3">
        <v>6</v>
      </c>
      <c r="B29" s="3" t="e">
        <f>INDEX(#REF!,MATCH(A29,#REF!,0))</f>
        <v>#REF!</v>
      </c>
      <c r="C29" s="3">
        <v>22240256</v>
      </c>
      <c r="D29" s="69" t="s">
        <v>559</v>
      </c>
      <c r="E29" s="65" t="s">
        <v>554</v>
      </c>
      <c r="F29" s="16" t="s">
        <v>477</v>
      </c>
      <c r="G29" s="16" t="s">
        <v>502</v>
      </c>
      <c r="H29" s="31" t="s">
        <v>791</v>
      </c>
      <c r="I29" s="16" t="s">
        <v>142</v>
      </c>
      <c r="J29" s="3">
        <v>16</v>
      </c>
      <c r="K29" s="38"/>
      <c r="L29" s="38"/>
      <c r="M29" s="38">
        <v>2</v>
      </c>
      <c r="N29" s="38"/>
      <c r="O29" s="38">
        <v>2</v>
      </c>
      <c r="P29" s="38"/>
      <c r="Q29" s="3">
        <v>2000</v>
      </c>
      <c r="R29" s="3">
        <v>1000</v>
      </c>
      <c r="S29" s="3">
        <f t="shared" si="0"/>
        <v>1000</v>
      </c>
      <c r="T29" s="3">
        <f t="shared" si="1"/>
        <v>10</v>
      </c>
      <c r="U29" s="3">
        <f t="shared" si="2"/>
        <v>6</v>
      </c>
      <c r="V29" s="3">
        <f t="shared" si="3"/>
        <v>4</v>
      </c>
      <c r="Y29" s="3" t="s">
        <v>815</v>
      </c>
      <c r="Z29" s="72">
        <v>16</v>
      </c>
      <c r="AA29" s="3" t="s">
        <v>809</v>
      </c>
      <c r="AB29" s="3" t="s">
        <v>818</v>
      </c>
      <c r="AE29" s="3" t="str">
        <f t="shared" si="4"/>
        <v/>
      </c>
    </row>
    <row r="30" spans="1:31" ht="51" x14ac:dyDescent="0.2">
      <c r="A30" s="3">
        <v>6</v>
      </c>
      <c r="B30" s="3" t="e">
        <f>INDEX(#REF!,MATCH(A30,#REF!,0))</f>
        <v>#REF!</v>
      </c>
      <c r="C30" s="3">
        <v>22240256</v>
      </c>
      <c r="D30" s="50" t="s">
        <v>559</v>
      </c>
      <c r="E30" s="50" t="s">
        <v>554</v>
      </c>
      <c r="F30" s="16" t="s">
        <v>478</v>
      </c>
      <c r="G30" s="16" t="s">
        <v>502</v>
      </c>
      <c r="H30" s="31" t="s">
        <v>720</v>
      </c>
      <c r="I30" s="16" t="s">
        <v>142</v>
      </c>
      <c r="J30" s="3">
        <v>18</v>
      </c>
      <c r="M30" s="3">
        <v>2</v>
      </c>
      <c r="O30" s="3">
        <v>2</v>
      </c>
      <c r="Q30" s="3">
        <v>2000</v>
      </c>
      <c r="R30" s="3">
        <v>1000</v>
      </c>
      <c r="S30" s="3">
        <f t="shared" si="0"/>
        <v>1000</v>
      </c>
      <c r="T30" s="3">
        <f t="shared" si="1"/>
        <v>10</v>
      </c>
      <c r="U30" s="3">
        <f t="shared" si="2"/>
        <v>6</v>
      </c>
      <c r="V30" s="3">
        <f t="shared" si="3"/>
        <v>4</v>
      </c>
      <c r="Y30" s="3" t="s">
        <v>815</v>
      </c>
      <c r="Z30" s="72">
        <v>11</v>
      </c>
      <c r="AA30" s="3" t="s">
        <v>809</v>
      </c>
      <c r="AB30" s="3" t="s">
        <v>819</v>
      </c>
      <c r="AE30" s="3" t="str">
        <f t="shared" si="4"/>
        <v/>
      </c>
    </row>
    <row r="31" spans="1:31" ht="51" x14ac:dyDescent="0.2">
      <c r="A31" s="3">
        <v>7</v>
      </c>
      <c r="B31" s="3" t="e">
        <f>INDEX(#REF!,MATCH(A31,#REF!,0))</f>
        <v>#REF!</v>
      </c>
      <c r="C31" s="3">
        <v>22286198</v>
      </c>
      <c r="D31" s="50" t="s">
        <v>559</v>
      </c>
      <c r="E31" s="50" t="s">
        <v>554</v>
      </c>
      <c r="F31" s="16" t="s">
        <v>478</v>
      </c>
      <c r="G31" s="16" t="s">
        <v>502</v>
      </c>
      <c r="H31" s="31" t="s">
        <v>776</v>
      </c>
      <c r="I31" s="16" t="s">
        <v>142</v>
      </c>
      <c r="J31" s="3">
        <v>19</v>
      </c>
      <c r="K31" s="42"/>
      <c r="L31" s="42"/>
      <c r="M31" s="42">
        <v>2</v>
      </c>
      <c r="N31" s="42"/>
      <c r="O31" s="42">
        <v>2</v>
      </c>
      <c r="P31" s="42"/>
      <c r="Q31" s="3">
        <v>2000</v>
      </c>
      <c r="R31" s="3">
        <v>1000</v>
      </c>
      <c r="S31" s="3">
        <f t="shared" si="0"/>
        <v>1000</v>
      </c>
      <c r="T31" s="3">
        <f t="shared" si="1"/>
        <v>10</v>
      </c>
      <c r="U31" s="3">
        <f t="shared" si="2"/>
        <v>6</v>
      </c>
      <c r="V31" s="3">
        <f t="shared" si="3"/>
        <v>4</v>
      </c>
      <c r="Y31" s="3" t="s">
        <v>815</v>
      </c>
      <c r="Z31" s="72">
        <v>12</v>
      </c>
      <c r="AA31" s="3" t="s">
        <v>809</v>
      </c>
      <c r="AB31" s="3" t="s">
        <v>820</v>
      </c>
      <c r="AE31" s="3" t="str">
        <f t="shared" si="4"/>
        <v/>
      </c>
    </row>
    <row r="32" spans="1:31" ht="51" x14ac:dyDescent="0.2">
      <c r="A32" s="3">
        <v>32</v>
      </c>
      <c r="B32" s="3" t="e">
        <f>INDEX(#REF!,MATCH(A32,#REF!,0))</f>
        <v>#REF!</v>
      </c>
      <c r="C32" s="3">
        <v>27232693</v>
      </c>
      <c r="D32" s="16" t="s">
        <v>446</v>
      </c>
      <c r="E32" s="65" t="s">
        <v>554</v>
      </c>
      <c r="F32" s="16" t="s">
        <v>476</v>
      </c>
      <c r="G32" s="16" t="s">
        <v>502</v>
      </c>
      <c r="H32" s="31" t="s">
        <v>738</v>
      </c>
      <c r="I32" s="16" t="s">
        <v>142</v>
      </c>
      <c r="J32" s="3">
        <v>12</v>
      </c>
      <c r="K32" s="42"/>
      <c r="L32" s="42"/>
      <c r="M32" s="42">
        <v>2</v>
      </c>
      <c r="N32" s="42"/>
      <c r="O32" s="42">
        <v>2</v>
      </c>
      <c r="P32" s="42"/>
      <c r="Q32" s="3">
        <v>2000</v>
      </c>
      <c r="R32" s="3">
        <v>1000</v>
      </c>
      <c r="S32" s="3">
        <f t="shared" si="0"/>
        <v>1000</v>
      </c>
      <c r="T32" s="3">
        <f t="shared" si="1"/>
        <v>10</v>
      </c>
      <c r="U32" s="3">
        <f t="shared" si="2"/>
        <v>6</v>
      </c>
      <c r="V32" s="3">
        <f t="shared" si="3"/>
        <v>4</v>
      </c>
      <c r="Y32" s="3" t="s">
        <v>815</v>
      </c>
      <c r="Z32" s="72">
        <v>15</v>
      </c>
      <c r="AA32" s="3" t="s">
        <v>809</v>
      </c>
      <c r="AB32" s="3" t="s">
        <v>812</v>
      </c>
      <c r="AE32" s="3" t="str">
        <f t="shared" si="4"/>
        <v/>
      </c>
    </row>
    <row r="33" spans="1:31" ht="51" x14ac:dyDescent="0.2">
      <c r="A33" s="3">
        <v>27</v>
      </c>
      <c r="B33" s="3" t="e">
        <f>INDEX(#REF!,MATCH(A33,#REF!,0))</f>
        <v>#REF!</v>
      </c>
      <c r="C33" s="3">
        <v>27320691</v>
      </c>
      <c r="D33" s="55" t="s">
        <v>446</v>
      </c>
      <c r="E33" s="67" t="s">
        <v>554</v>
      </c>
      <c r="F33" s="16" t="s">
        <v>477</v>
      </c>
      <c r="G33" s="16" t="s">
        <v>502</v>
      </c>
      <c r="H33" s="31" t="s">
        <v>738</v>
      </c>
      <c r="I33" s="16" t="s">
        <v>142</v>
      </c>
      <c r="J33" s="3">
        <v>15</v>
      </c>
      <c r="K33" s="42"/>
      <c r="L33" s="42"/>
      <c r="M33" s="42">
        <v>2</v>
      </c>
      <c r="N33" s="42"/>
      <c r="O33" s="42">
        <v>2</v>
      </c>
      <c r="P33" s="42"/>
      <c r="Q33" s="3">
        <v>2000</v>
      </c>
      <c r="R33" s="3">
        <v>1000</v>
      </c>
      <c r="S33" s="3">
        <f t="shared" si="0"/>
        <v>1000</v>
      </c>
      <c r="T33" s="3">
        <f t="shared" si="1"/>
        <v>10</v>
      </c>
      <c r="U33" s="3">
        <f t="shared" si="2"/>
        <v>6</v>
      </c>
      <c r="V33" s="3">
        <f t="shared" si="3"/>
        <v>4</v>
      </c>
      <c r="Y33" s="3" t="s">
        <v>815</v>
      </c>
      <c r="Z33" s="72">
        <v>17</v>
      </c>
      <c r="AA33" s="3" t="s">
        <v>809</v>
      </c>
      <c r="AB33" s="3" t="s">
        <v>813</v>
      </c>
      <c r="AE33" s="3" t="str">
        <f t="shared" si="4"/>
        <v/>
      </c>
    </row>
    <row r="34" spans="1:31" ht="51" x14ac:dyDescent="0.2">
      <c r="A34" s="3">
        <v>6</v>
      </c>
      <c r="B34" s="3" t="e">
        <f>INDEX(#REF!,MATCH(A34,#REF!,0))</f>
        <v>#REF!</v>
      </c>
      <c r="C34" s="3">
        <v>22240256</v>
      </c>
      <c r="D34" s="16" t="s">
        <v>446</v>
      </c>
      <c r="E34" s="65" t="s">
        <v>554</v>
      </c>
      <c r="F34" s="16" t="s">
        <v>478</v>
      </c>
      <c r="G34" s="16" t="s">
        <v>502</v>
      </c>
      <c r="H34" s="31" t="s">
        <v>738</v>
      </c>
      <c r="I34" s="16" t="s">
        <v>142</v>
      </c>
      <c r="J34" s="3">
        <v>17</v>
      </c>
      <c r="K34" s="42"/>
      <c r="L34" s="42"/>
      <c r="M34" s="42">
        <v>2</v>
      </c>
      <c r="N34" s="42"/>
      <c r="O34" s="42">
        <v>2</v>
      </c>
      <c r="P34" s="42"/>
      <c r="Q34" s="3">
        <v>2000</v>
      </c>
      <c r="R34" s="3">
        <v>1000</v>
      </c>
      <c r="S34" s="3">
        <f t="shared" si="0"/>
        <v>1000</v>
      </c>
      <c r="T34" s="3">
        <f t="shared" si="1"/>
        <v>10</v>
      </c>
      <c r="U34" s="3">
        <f t="shared" si="2"/>
        <v>6</v>
      </c>
      <c r="V34" s="3">
        <f t="shared" si="3"/>
        <v>4</v>
      </c>
      <c r="Y34" s="3" t="s">
        <v>815</v>
      </c>
      <c r="Z34" s="72">
        <v>13</v>
      </c>
      <c r="AA34" s="3" t="s">
        <v>809</v>
      </c>
      <c r="AB34" s="3" t="s">
        <v>811</v>
      </c>
      <c r="AE34" s="3" t="str">
        <f t="shared" si="4"/>
        <v/>
      </c>
    </row>
    <row r="35" spans="1:31" ht="51" x14ac:dyDescent="0.2">
      <c r="A35" s="3">
        <v>25</v>
      </c>
      <c r="B35" s="3" t="e">
        <f>INDEX(#REF!,MATCH(A35,#REF!,0))</f>
        <v>#REF!</v>
      </c>
      <c r="C35" s="3">
        <v>26579828</v>
      </c>
      <c r="D35" s="68" t="s">
        <v>449</v>
      </c>
      <c r="E35" s="65" t="s">
        <v>325</v>
      </c>
      <c r="F35" s="16" t="s">
        <v>482</v>
      </c>
      <c r="G35" s="16" t="s">
        <v>502</v>
      </c>
      <c r="H35" s="46" t="s">
        <v>764</v>
      </c>
      <c r="I35" s="16" t="s">
        <v>321</v>
      </c>
      <c r="J35" s="3">
        <v>48</v>
      </c>
      <c r="K35" s="42"/>
      <c r="L35" s="42"/>
      <c r="M35" s="42">
        <v>2</v>
      </c>
      <c r="N35" s="42">
        <v>2</v>
      </c>
      <c r="O35" s="42"/>
      <c r="P35" s="42"/>
      <c r="Q35" s="3">
        <v>2000</v>
      </c>
      <c r="R35" s="3">
        <v>1000</v>
      </c>
      <c r="S35" s="3">
        <f t="shared" si="0"/>
        <v>1000</v>
      </c>
      <c r="T35" s="3">
        <f t="shared" si="1"/>
        <v>10</v>
      </c>
      <c r="U35" s="3">
        <f t="shared" si="2"/>
        <v>6</v>
      </c>
      <c r="V35" s="3">
        <f t="shared" si="3"/>
        <v>4</v>
      </c>
      <c r="Y35" s="3" t="s">
        <v>815</v>
      </c>
      <c r="Z35" s="72">
        <v>18</v>
      </c>
      <c r="AC35" s="3" t="s">
        <v>826</v>
      </c>
      <c r="AD35" s="3">
        <v>6</v>
      </c>
      <c r="AE35" s="3" t="str">
        <f t="shared" si="4"/>
        <v/>
      </c>
    </row>
    <row r="36" spans="1:31" ht="17" x14ac:dyDescent="0.2">
      <c r="A36" s="3">
        <v>27</v>
      </c>
      <c r="B36" s="3" t="e">
        <f>INDEX(#REF!,MATCH(A36,#REF!,0))</f>
        <v>#REF!</v>
      </c>
      <c r="C36" s="3">
        <v>27320691</v>
      </c>
      <c r="D36" s="16" t="s">
        <v>96</v>
      </c>
      <c r="E36" s="61" t="s">
        <v>81</v>
      </c>
      <c r="F36" s="16" t="s">
        <v>457</v>
      </c>
      <c r="G36" s="16" t="s">
        <v>502</v>
      </c>
      <c r="H36" s="31" t="s">
        <v>775</v>
      </c>
      <c r="I36" s="16" t="s">
        <v>95</v>
      </c>
      <c r="J36" s="3">
        <v>7</v>
      </c>
      <c r="K36" s="3">
        <v>1</v>
      </c>
      <c r="M36" s="3">
        <v>2</v>
      </c>
      <c r="Q36" s="3">
        <v>1200</v>
      </c>
      <c r="R36" s="3">
        <v>1110</v>
      </c>
      <c r="S36" s="3">
        <f t="shared" si="0"/>
        <v>90</v>
      </c>
      <c r="T36" s="3">
        <f t="shared" si="1"/>
        <v>8</v>
      </c>
      <c r="U36" s="3">
        <f t="shared" si="2"/>
        <v>3</v>
      </c>
      <c r="V36" s="3">
        <f t="shared" si="3"/>
        <v>5</v>
      </c>
      <c r="W36" s="3" t="s">
        <v>804</v>
      </c>
      <c r="X36" s="72">
        <v>14</v>
      </c>
      <c r="Y36" s="3" t="s">
        <v>815</v>
      </c>
      <c r="Z36" s="72">
        <v>1</v>
      </c>
      <c r="AE36" s="3" t="str">
        <f t="shared" si="4"/>
        <v/>
      </c>
    </row>
    <row r="37" spans="1:31" ht="17" x14ac:dyDescent="0.2">
      <c r="A37" s="3">
        <v>18</v>
      </c>
      <c r="B37" s="3" t="e">
        <f>INDEX(#REF!,MATCH(A37,#REF!,0))</f>
        <v>#REF!</v>
      </c>
      <c r="C37" s="3">
        <v>24828336</v>
      </c>
      <c r="D37" s="69" t="s">
        <v>246</v>
      </c>
      <c r="E37" s="61" t="s">
        <v>232</v>
      </c>
      <c r="F37" s="16" t="s">
        <v>457</v>
      </c>
      <c r="G37" s="16" t="s">
        <v>502</v>
      </c>
      <c r="H37" s="31" t="s">
        <v>776</v>
      </c>
      <c r="I37" s="16" t="s">
        <v>222</v>
      </c>
      <c r="J37" s="3">
        <v>36</v>
      </c>
      <c r="K37" s="42">
        <v>2</v>
      </c>
      <c r="L37" s="42"/>
      <c r="M37" s="42">
        <v>2</v>
      </c>
      <c r="N37" s="42"/>
      <c r="O37" s="42">
        <v>2</v>
      </c>
      <c r="P37" s="42"/>
      <c r="Q37" s="3">
        <v>1220</v>
      </c>
      <c r="R37" s="3">
        <v>1113</v>
      </c>
      <c r="S37" s="3">
        <f t="shared" si="0"/>
        <v>107</v>
      </c>
      <c r="T37" s="3">
        <f t="shared" si="1"/>
        <v>9</v>
      </c>
      <c r="U37" s="3">
        <f t="shared" si="2"/>
        <v>4</v>
      </c>
      <c r="V37" s="3">
        <f t="shared" si="3"/>
        <v>5</v>
      </c>
      <c r="W37" s="3" t="s">
        <v>804</v>
      </c>
      <c r="X37" s="72">
        <v>12</v>
      </c>
      <c r="AE37" s="3" t="str">
        <f t="shared" si="4"/>
        <v/>
      </c>
    </row>
    <row r="38" spans="1:31" ht="51" x14ac:dyDescent="0.2">
      <c r="A38" s="3">
        <v>22</v>
      </c>
      <c r="B38" s="3" t="e">
        <f>INDEX(#REF!,MATCH(A38,#REF!,0))</f>
        <v>#REF!</v>
      </c>
      <c r="C38" s="3">
        <v>25225963</v>
      </c>
      <c r="D38" s="16" t="s">
        <v>446</v>
      </c>
      <c r="E38" s="63" t="s">
        <v>146</v>
      </c>
      <c r="F38" s="16" t="s">
        <v>476</v>
      </c>
      <c r="G38" s="16" t="s">
        <v>502</v>
      </c>
      <c r="H38" s="31" t="s">
        <v>739</v>
      </c>
      <c r="I38" s="16" t="s">
        <v>142</v>
      </c>
      <c r="J38" s="3">
        <v>11</v>
      </c>
      <c r="M38" s="3">
        <v>2</v>
      </c>
      <c r="Q38" s="3">
        <v>2000</v>
      </c>
      <c r="R38" s="3">
        <v>1100</v>
      </c>
      <c r="S38" s="3">
        <f t="shared" si="0"/>
        <v>900</v>
      </c>
      <c r="T38" s="3">
        <f t="shared" si="1"/>
        <v>10</v>
      </c>
      <c r="U38" s="3">
        <f t="shared" si="2"/>
        <v>5</v>
      </c>
      <c r="V38" s="3">
        <f t="shared" si="3"/>
        <v>5</v>
      </c>
      <c r="W38" s="3" t="s">
        <v>806</v>
      </c>
      <c r="X38" s="72">
        <v>7</v>
      </c>
      <c r="Y38" s="3" t="s">
        <v>815</v>
      </c>
      <c r="Z38" s="72">
        <v>5</v>
      </c>
      <c r="AC38" s="73" t="s">
        <v>824</v>
      </c>
      <c r="AD38" s="3">
        <v>3</v>
      </c>
      <c r="AE38" s="3" t="str">
        <f t="shared" si="4"/>
        <v/>
      </c>
    </row>
    <row r="39" spans="1:31" ht="51" x14ac:dyDescent="0.2">
      <c r="A39" s="3">
        <v>27</v>
      </c>
      <c r="B39" s="3" t="e">
        <f>INDEX(#REF!,MATCH(A39,#REF!,0))</f>
        <v>#REF!</v>
      </c>
      <c r="C39" s="3">
        <v>27320691</v>
      </c>
      <c r="D39" s="55" t="s">
        <v>446</v>
      </c>
      <c r="E39" s="64" t="s">
        <v>146</v>
      </c>
      <c r="F39" s="16" t="s">
        <v>477</v>
      </c>
      <c r="G39" s="16" t="s">
        <v>502</v>
      </c>
      <c r="H39" s="31" t="s">
        <v>737</v>
      </c>
      <c r="I39" s="16" t="s">
        <v>142</v>
      </c>
      <c r="J39" s="3">
        <v>14</v>
      </c>
      <c r="K39" s="42"/>
      <c r="L39" s="42"/>
      <c r="M39" s="42">
        <v>2</v>
      </c>
      <c r="N39" s="42"/>
      <c r="O39" s="42"/>
      <c r="P39" s="42"/>
      <c r="Q39" s="3">
        <v>2000</v>
      </c>
      <c r="R39" s="3">
        <v>1100</v>
      </c>
      <c r="S39" s="3">
        <f t="shared" si="0"/>
        <v>900</v>
      </c>
      <c r="T39" s="3">
        <f t="shared" si="1"/>
        <v>10</v>
      </c>
      <c r="U39" s="3">
        <f t="shared" si="2"/>
        <v>5</v>
      </c>
      <c r="V39" s="3">
        <f t="shared" si="3"/>
        <v>5</v>
      </c>
      <c r="W39" s="3" t="s">
        <v>806</v>
      </c>
      <c r="X39" s="72">
        <v>8</v>
      </c>
      <c r="Y39" s="3" t="s">
        <v>815</v>
      </c>
      <c r="Z39" s="72">
        <v>6</v>
      </c>
      <c r="AC39" s="73" t="s">
        <v>824</v>
      </c>
      <c r="AD39" s="3">
        <v>4</v>
      </c>
      <c r="AE39" s="3" t="str">
        <f t="shared" si="4"/>
        <v/>
      </c>
    </row>
    <row r="40" spans="1:31" ht="51" x14ac:dyDescent="0.2">
      <c r="A40" s="3">
        <v>33</v>
      </c>
      <c r="B40" s="3" t="e">
        <f>INDEX(#REF!,MATCH(A40,#REF!,0))</f>
        <v>#REF!</v>
      </c>
      <c r="C40" s="3">
        <v>27191977</v>
      </c>
      <c r="D40" s="16" t="s">
        <v>446</v>
      </c>
      <c r="E40" s="63" t="s">
        <v>146</v>
      </c>
      <c r="F40" s="16" t="s">
        <v>457</v>
      </c>
      <c r="G40" s="16" t="s">
        <v>502</v>
      </c>
      <c r="H40" s="31" t="s">
        <v>746</v>
      </c>
      <c r="I40" s="16" t="s">
        <v>489</v>
      </c>
      <c r="J40" s="3">
        <v>26</v>
      </c>
      <c r="M40" s="3">
        <v>2</v>
      </c>
      <c r="Q40" s="3">
        <v>2000</v>
      </c>
      <c r="R40" s="3">
        <v>1100</v>
      </c>
      <c r="S40" s="3">
        <f t="shared" si="0"/>
        <v>900</v>
      </c>
      <c r="T40" s="3">
        <f t="shared" si="1"/>
        <v>10</v>
      </c>
      <c r="U40" s="3">
        <f t="shared" si="2"/>
        <v>5</v>
      </c>
      <c r="V40" s="3">
        <f t="shared" si="3"/>
        <v>5</v>
      </c>
      <c r="W40" s="3" t="s">
        <v>806</v>
      </c>
      <c r="X40" s="72">
        <v>5</v>
      </c>
      <c r="Y40" s="3" t="s">
        <v>815</v>
      </c>
      <c r="Z40" s="72">
        <v>3</v>
      </c>
      <c r="AC40" s="73" t="s">
        <v>824</v>
      </c>
      <c r="AD40" s="3">
        <v>1</v>
      </c>
      <c r="AE40" s="3" t="str">
        <f t="shared" si="4"/>
        <v/>
      </c>
    </row>
    <row r="41" spans="1:31" ht="51" x14ac:dyDescent="0.2">
      <c r="A41" s="3">
        <v>18</v>
      </c>
      <c r="B41" s="3" t="e">
        <f>INDEX(#REF!,MATCH(A41,#REF!,0))</f>
        <v>#REF!</v>
      </c>
      <c r="C41" s="3">
        <v>24828336</v>
      </c>
      <c r="D41" s="55" t="s">
        <v>446</v>
      </c>
      <c r="E41" s="64" t="s">
        <v>146</v>
      </c>
      <c r="F41" s="16" t="s">
        <v>482</v>
      </c>
      <c r="G41" s="16" t="s">
        <v>502</v>
      </c>
      <c r="H41" s="31" t="s">
        <v>747</v>
      </c>
      <c r="I41" s="16" t="s">
        <v>490</v>
      </c>
      <c r="J41" s="3">
        <v>27</v>
      </c>
      <c r="K41" s="42"/>
      <c r="L41" s="42"/>
      <c r="M41" s="42">
        <v>2</v>
      </c>
      <c r="N41" s="42"/>
      <c r="O41" s="42"/>
      <c r="P41" s="42"/>
      <c r="Q41" s="3">
        <v>2000</v>
      </c>
      <c r="R41" s="3">
        <v>1100</v>
      </c>
      <c r="S41" s="3">
        <f t="shared" si="0"/>
        <v>900</v>
      </c>
      <c r="T41" s="3">
        <f t="shared" si="1"/>
        <v>10</v>
      </c>
      <c r="U41" s="3">
        <f t="shared" si="2"/>
        <v>5</v>
      </c>
      <c r="V41" s="3">
        <f t="shared" si="3"/>
        <v>5</v>
      </c>
      <c r="W41" s="3" t="s">
        <v>806</v>
      </c>
      <c r="X41" s="72">
        <v>6</v>
      </c>
      <c r="Y41" s="3" t="s">
        <v>815</v>
      </c>
      <c r="Z41" s="72">
        <v>4</v>
      </c>
      <c r="AC41" s="73" t="s">
        <v>824</v>
      </c>
      <c r="AD41" s="3">
        <v>2</v>
      </c>
      <c r="AE41" s="3" t="str">
        <f t="shared" si="4"/>
        <v/>
      </c>
    </row>
    <row r="42" spans="1:31" ht="51" x14ac:dyDescent="0.2">
      <c r="A42" s="3">
        <v>18</v>
      </c>
      <c r="B42" s="3" t="e">
        <f>INDEX(#REF!,MATCH(A42,#REF!,0))</f>
        <v>#REF!</v>
      </c>
      <c r="C42" s="3">
        <v>24828336</v>
      </c>
      <c r="D42" s="48" t="s">
        <v>574</v>
      </c>
      <c r="E42" s="63" t="s">
        <v>578</v>
      </c>
      <c r="F42" s="16" t="s">
        <v>491</v>
      </c>
      <c r="G42" s="16" t="s">
        <v>502</v>
      </c>
      <c r="H42" s="31" t="s">
        <v>749</v>
      </c>
      <c r="I42" s="16" t="s">
        <v>199</v>
      </c>
      <c r="J42" s="3">
        <v>31</v>
      </c>
      <c r="K42" s="18"/>
      <c r="L42" s="18"/>
      <c r="M42" s="18">
        <v>2</v>
      </c>
      <c r="N42" s="18"/>
      <c r="O42" s="18"/>
      <c r="P42" s="18"/>
      <c r="Q42" s="3">
        <v>2000</v>
      </c>
      <c r="R42" s="3">
        <v>1100</v>
      </c>
      <c r="S42" s="3">
        <f t="shared" si="0"/>
        <v>900</v>
      </c>
      <c r="T42" s="3">
        <f t="shared" si="1"/>
        <v>10</v>
      </c>
      <c r="U42" s="3">
        <f t="shared" si="2"/>
        <v>5</v>
      </c>
      <c r="V42" s="3">
        <f t="shared" si="3"/>
        <v>5</v>
      </c>
      <c r="W42" s="3" t="s">
        <v>806</v>
      </c>
      <c r="X42" s="72">
        <v>9</v>
      </c>
      <c r="Y42" s="3" t="s">
        <v>815</v>
      </c>
      <c r="Z42" s="72">
        <v>7</v>
      </c>
      <c r="AC42" s="73" t="s">
        <v>824</v>
      </c>
      <c r="AD42" s="3">
        <v>5</v>
      </c>
      <c r="AE42" s="3" t="str">
        <f t="shared" si="4"/>
        <v/>
      </c>
    </row>
    <row r="43" spans="1:31" ht="51" x14ac:dyDescent="0.2">
      <c r="A43" s="3">
        <v>18</v>
      </c>
      <c r="B43" s="3" t="e">
        <f>INDEX(#REF!,MATCH(A43,#REF!,0))</f>
        <v>#REF!</v>
      </c>
      <c r="C43" s="3">
        <v>24828336</v>
      </c>
      <c r="D43" s="48" t="s">
        <v>574</v>
      </c>
      <c r="E43" s="63" t="s">
        <v>576</v>
      </c>
      <c r="F43" s="16" t="s">
        <v>491</v>
      </c>
      <c r="G43" s="16" t="s">
        <v>502</v>
      </c>
      <c r="H43" s="31" t="s">
        <v>749</v>
      </c>
      <c r="I43" s="16" t="s">
        <v>199</v>
      </c>
      <c r="J43" s="3">
        <v>29</v>
      </c>
      <c r="K43" s="18"/>
      <c r="L43" s="18">
        <v>2</v>
      </c>
      <c r="M43" s="18">
        <v>2</v>
      </c>
      <c r="N43" s="18"/>
      <c r="O43" s="18"/>
      <c r="P43" s="18"/>
      <c r="Q43" s="3">
        <v>2000</v>
      </c>
      <c r="R43" s="3">
        <v>1100</v>
      </c>
      <c r="S43" s="3">
        <f t="shared" si="0"/>
        <v>900</v>
      </c>
      <c r="T43" s="3">
        <f t="shared" si="1"/>
        <v>10</v>
      </c>
      <c r="U43" s="3">
        <f t="shared" si="2"/>
        <v>5</v>
      </c>
      <c r="V43" s="3">
        <f t="shared" si="3"/>
        <v>5</v>
      </c>
      <c r="W43" s="3" t="s">
        <v>806</v>
      </c>
      <c r="X43" s="72">
        <v>10</v>
      </c>
      <c r="Y43" s="3" t="s">
        <v>815</v>
      </c>
      <c r="Z43" s="72">
        <v>2</v>
      </c>
      <c r="AE43" s="3" t="str">
        <f t="shared" si="4"/>
        <v/>
      </c>
    </row>
    <row r="44" spans="1:31" ht="17" x14ac:dyDescent="0.2">
      <c r="A44" s="3">
        <v>24</v>
      </c>
      <c r="B44" s="3" t="e">
        <f>INDEX(#REF!,MATCH(A44,#REF!,0))</f>
        <v>#REF!</v>
      </c>
      <c r="C44" s="3">
        <v>25808800</v>
      </c>
      <c r="D44" s="69" t="s">
        <v>246</v>
      </c>
      <c r="E44" s="61" t="s">
        <v>81</v>
      </c>
      <c r="F44" s="16" t="s">
        <v>457</v>
      </c>
      <c r="G44" s="16" t="s">
        <v>502</v>
      </c>
      <c r="H44" s="31" t="s">
        <v>725</v>
      </c>
      <c r="I44" s="16" t="s">
        <v>222</v>
      </c>
      <c r="J44" s="3">
        <v>34</v>
      </c>
      <c r="K44" s="42">
        <v>2</v>
      </c>
      <c r="L44" s="42"/>
      <c r="M44" s="42">
        <v>2</v>
      </c>
      <c r="N44" s="42"/>
      <c r="O44" s="42">
        <v>2</v>
      </c>
      <c r="P44" s="42"/>
      <c r="Q44" s="3">
        <v>1220</v>
      </c>
      <c r="R44" s="3">
        <v>1110</v>
      </c>
      <c r="S44" s="3">
        <f t="shared" si="0"/>
        <v>110</v>
      </c>
      <c r="T44" s="3">
        <f t="shared" si="1"/>
        <v>9</v>
      </c>
      <c r="U44" s="3">
        <f t="shared" si="2"/>
        <v>3</v>
      </c>
      <c r="V44" s="3">
        <f t="shared" si="3"/>
        <v>6</v>
      </c>
      <c r="W44" s="3" t="s">
        <v>804</v>
      </c>
      <c r="X44" s="72">
        <v>13</v>
      </c>
      <c r="AE44" s="3" t="str">
        <f t="shared" si="4"/>
        <v/>
      </c>
    </row>
    <row r="45" spans="1:31" ht="68" x14ac:dyDescent="0.2">
      <c r="A45" s="3">
        <v>32</v>
      </c>
      <c r="B45" s="3" t="e">
        <f>INDEX(#REF!,MATCH(A45,#REF!,0))</f>
        <v>#REF!</v>
      </c>
      <c r="C45" s="3">
        <v>27232693</v>
      </c>
      <c r="D45" s="31" t="s">
        <v>47</v>
      </c>
      <c r="E45" s="62" t="s">
        <v>41</v>
      </c>
      <c r="F45" s="31" t="s">
        <v>457</v>
      </c>
      <c r="G45" s="16" t="s">
        <v>774</v>
      </c>
      <c r="H45" s="31" t="s">
        <v>719</v>
      </c>
      <c r="I45" s="16" t="s">
        <v>40</v>
      </c>
      <c r="J45" s="3">
        <v>1</v>
      </c>
      <c r="K45" s="42">
        <v>1</v>
      </c>
      <c r="L45" s="42">
        <v>1</v>
      </c>
      <c r="M45" s="42">
        <v>2</v>
      </c>
      <c r="N45" s="42"/>
      <c r="O45" s="42">
        <v>1</v>
      </c>
      <c r="P45" s="42"/>
      <c r="Q45" s="3">
        <v>1200</v>
      </c>
      <c r="R45" s="3">
        <v>1111</v>
      </c>
      <c r="S45" s="3">
        <f t="shared" si="0"/>
        <v>89</v>
      </c>
      <c r="T45" s="3">
        <f t="shared" si="1"/>
        <v>8</v>
      </c>
      <c r="U45" s="3">
        <f t="shared" si="2"/>
        <v>1</v>
      </c>
      <c r="V45" s="3">
        <f t="shared" si="3"/>
        <v>7</v>
      </c>
      <c r="W45" s="3" t="s">
        <v>804</v>
      </c>
      <c r="X45" s="72">
        <v>7</v>
      </c>
      <c r="AE45" s="3" t="str">
        <f t="shared" si="4"/>
        <v/>
      </c>
    </row>
    <row r="46" spans="1:31" ht="34" x14ac:dyDescent="0.2">
      <c r="A46" s="3">
        <v>32</v>
      </c>
      <c r="B46" s="3" t="e">
        <f>INDEX(#REF!,MATCH(A46,#REF!,0))</f>
        <v>#REF!</v>
      </c>
      <c r="C46" s="3">
        <v>27232693</v>
      </c>
      <c r="D46" s="31" t="s">
        <v>47</v>
      </c>
      <c r="E46" s="62" t="s">
        <v>41</v>
      </c>
      <c r="F46" s="31" t="s">
        <v>457</v>
      </c>
      <c r="G46" s="16" t="s">
        <v>773</v>
      </c>
      <c r="H46" s="31" t="s">
        <v>721</v>
      </c>
      <c r="I46" s="16" t="s">
        <v>40</v>
      </c>
      <c r="J46" s="3">
        <v>2</v>
      </c>
      <c r="K46" s="3">
        <v>1</v>
      </c>
      <c r="L46" s="42">
        <v>1</v>
      </c>
      <c r="M46" s="42">
        <v>2</v>
      </c>
      <c r="N46" s="42"/>
      <c r="O46" s="42">
        <v>1</v>
      </c>
      <c r="P46" s="42"/>
      <c r="Q46" s="3">
        <v>1200</v>
      </c>
      <c r="R46" s="3">
        <v>1111</v>
      </c>
      <c r="S46" s="3">
        <f t="shared" si="0"/>
        <v>89</v>
      </c>
      <c r="T46" s="3">
        <f t="shared" si="1"/>
        <v>8</v>
      </c>
      <c r="U46" s="3">
        <f t="shared" si="2"/>
        <v>1</v>
      </c>
      <c r="V46" s="3">
        <f t="shared" si="3"/>
        <v>7</v>
      </c>
      <c r="W46" s="3" t="s">
        <v>804</v>
      </c>
      <c r="X46" s="72">
        <v>8</v>
      </c>
      <c r="AE46" s="3" t="str">
        <f t="shared" si="4"/>
        <v/>
      </c>
    </row>
    <row r="47" spans="1:31" ht="34" x14ac:dyDescent="0.2">
      <c r="A47" s="3">
        <v>22</v>
      </c>
      <c r="B47" s="3" t="e">
        <f>INDEX(#REF!,MATCH(A47,#REF!,0))</f>
        <v>#REF!</v>
      </c>
      <c r="C47" s="3">
        <v>25225963</v>
      </c>
      <c r="D47" s="31" t="s">
        <v>47</v>
      </c>
      <c r="E47" s="62" t="s">
        <v>41</v>
      </c>
      <c r="F47" s="31" t="s">
        <v>457</v>
      </c>
      <c r="G47" s="16" t="s">
        <v>502</v>
      </c>
      <c r="H47" s="31" t="s">
        <v>723</v>
      </c>
      <c r="I47" s="16" t="s">
        <v>40</v>
      </c>
      <c r="J47" s="3">
        <v>3</v>
      </c>
      <c r="K47" s="42">
        <v>1</v>
      </c>
      <c r="L47" s="42">
        <v>1</v>
      </c>
      <c r="M47" s="42">
        <v>2</v>
      </c>
      <c r="N47" s="42"/>
      <c r="O47" s="42">
        <v>1</v>
      </c>
      <c r="P47" s="42"/>
      <c r="Q47" s="3">
        <v>1200</v>
      </c>
      <c r="R47" s="3">
        <v>1111</v>
      </c>
      <c r="S47" s="3">
        <f t="shared" si="0"/>
        <v>89</v>
      </c>
      <c r="T47" s="3">
        <f t="shared" si="1"/>
        <v>8</v>
      </c>
      <c r="U47" s="3">
        <f t="shared" si="2"/>
        <v>1</v>
      </c>
      <c r="V47" s="3">
        <f t="shared" si="3"/>
        <v>7</v>
      </c>
      <c r="W47" s="3" t="s">
        <v>804</v>
      </c>
      <c r="X47" s="72">
        <v>9</v>
      </c>
      <c r="AE47" s="3" t="str">
        <f t="shared" si="4"/>
        <v/>
      </c>
    </row>
    <row r="48" spans="1:31" ht="34" x14ac:dyDescent="0.2">
      <c r="A48" s="3">
        <v>22</v>
      </c>
      <c r="B48" s="3" t="e">
        <f>INDEX(#REF!,MATCH(A48,#REF!,0))</f>
        <v>#REF!</v>
      </c>
      <c r="C48" s="3">
        <v>25225963</v>
      </c>
      <c r="D48" s="31" t="s">
        <v>47</v>
      </c>
      <c r="E48" s="62" t="s">
        <v>41</v>
      </c>
      <c r="F48" s="31" t="s">
        <v>460</v>
      </c>
      <c r="G48" s="16" t="s">
        <v>773</v>
      </c>
      <c r="H48" s="31" t="s">
        <v>755</v>
      </c>
      <c r="I48" s="16" t="s">
        <v>54</v>
      </c>
      <c r="J48" s="3">
        <v>4</v>
      </c>
      <c r="K48" s="3">
        <v>1</v>
      </c>
      <c r="L48" s="42">
        <v>1</v>
      </c>
      <c r="M48" s="42">
        <v>2</v>
      </c>
      <c r="N48" s="42"/>
      <c r="O48" s="42">
        <v>1</v>
      </c>
      <c r="P48" s="42"/>
      <c r="Q48" s="3">
        <v>1200</v>
      </c>
      <c r="R48" s="3">
        <v>1111</v>
      </c>
      <c r="S48" s="3">
        <f t="shared" si="0"/>
        <v>89</v>
      </c>
      <c r="T48" s="3">
        <f t="shared" si="1"/>
        <v>8</v>
      </c>
      <c r="U48" s="3">
        <f t="shared" si="2"/>
        <v>1</v>
      </c>
      <c r="V48" s="3">
        <f t="shared" si="3"/>
        <v>7</v>
      </c>
      <c r="W48" s="3" t="s">
        <v>804</v>
      </c>
      <c r="X48" s="72">
        <v>6</v>
      </c>
      <c r="AE48" s="3" t="str">
        <f t="shared" si="4"/>
        <v/>
      </c>
    </row>
    <row r="49" spans="1:31" ht="34" x14ac:dyDescent="0.2">
      <c r="A49" s="3">
        <v>11</v>
      </c>
      <c r="B49" s="3" t="e">
        <f>INDEX(#REF!,MATCH(A49,#REF!,0))</f>
        <v>#REF!</v>
      </c>
      <c r="C49" s="3">
        <v>23129528</v>
      </c>
      <c r="D49" s="69" t="s">
        <v>165</v>
      </c>
      <c r="E49" s="61" t="s">
        <v>41</v>
      </c>
      <c r="F49" s="16" t="s">
        <v>482</v>
      </c>
      <c r="G49" s="16" t="s">
        <v>773</v>
      </c>
      <c r="H49" s="31" t="s">
        <v>742</v>
      </c>
      <c r="I49" s="16" t="s">
        <v>481</v>
      </c>
      <c r="J49" s="3">
        <v>20</v>
      </c>
      <c r="K49" s="42">
        <v>2</v>
      </c>
      <c r="L49" s="42">
        <v>1</v>
      </c>
      <c r="M49" s="42">
        <v>2</v>
      </c>
      <c r="N49" s="42"/>
      <c r="O49" s="42">
        <v>2</v>
      </c>
      <c r="P49" s="42"/>
      <c r="Q49" s="3">
        <v>1200</v>
      </c>
      <c r="R49" s="3">
        <v>1111</v>
      </c>
      <c r="S49" s="3">
        <f t="shared" si="0"/>
        <v>89</v>
      </c>
      <c r="T49" s="3">
        <f t="shared" si="1"/>
        <v>8</v>
      </c>
      <c r="U49" s="3">
        <f t="shared" si="2"/>
        <v>1</v>
      </c>
      <c r="V49" s="3">
        <f t="shared" si="3"/>
        <v>7</v>
      </c>
      <c r="W49" s="3" t="s">
        <v>804</v>
      </c>
      <c r="X49" s="72">
        <v>11</v>
      </c>
      <c r="AE49" s="3" t="str">
        <f t="shared" si="4"/>
        <v/>
      </c>
    </row>
    <row r="50" spans="1:31" ht="17" x14ac:dyDescent="0.2">
      <c r="A50" s="3">
        <v>32</v>
      </c>
      <c r="B50" s="3" t="e">
        <f>INDEX(#REF!,MATCH(A50,#REF!,0))</f>
        <v>#REF!</v>
      </c>
      <c r="C50" s="3">
        <v>27232693</v>
      </c>
      <c r="D50" s="69" t="s">
        <v>243</v>
      </c>
      <c r="E50" s="61" t="s">
        <v>229</v>
      </c>
      <c r="F50" s="16" t="s">
        <v>457</v>
      </c>
      <c r="G50" s="16" t="s">
        <v>502</v>
      </c>
      <c r="H50" s="31" t="s">
        <v>781</v>
      </c>
      <c r="I50" s="16" t="s">
        <v>222</v>
      </c>
      <c r="J50" s="3">
        <v>35</v>
      </c>
      <c r="K50" s="16">
        <v>2</v>
      </c>
      <c r="L50" s="16"/>
      <c r="M50" s="16">
        <v>2</v>
      </c>
      <c r="N50" s="16"/>
      <c r="O50" s="16">
        <v>2</v>
      </c>
      <c r="P50" s="16"/>
      <c r="Q50" s="3">
        <v>1220</v>
      </c>
      <c r="R50" s="3">
        <v>1112</v>
      </c>
      <c r="S50" s="3">
        <f t="shared" si="0"/>
        <v>108</v>
      </c>
      <c r="T50" s="3">
        <f t="shared" si="1"/>
        <v>9</v>
      </c>
      <c r="U50" s="3">
        <f t="shared" si="2"/>
        <v>2</v>
      </c>
      <c r="V50" s="3">
        <f t="shared" si="3"/>
        <v>7</v>
      </c>
      <c r="W50" s="3" t="s">
        <v>804</v>
      </c>
      <c r="X50" s="72">
        <v>5.2</v>
      </c>
      <c r="AE50" s="3" t="str">
        <f t="shared" si="4"/>
        <v/>
      </c>
    </row>
  </sheetData>
  <autoFilter ref="A2:AE50" xr:uid="{00000000-0009-0000-0000-000004000000}"/>
  <sortState xmlns:xlrd2="http://schemas.microsoft.com/office/spreadsheetml/2017/richdata2" ref="A3:V50">
    <sortCondition ref="V3:V50"/>
    <sortCondition ref="T3:T50"/>
    <sortCondition ref="D3:D50"/>
    <sortCondition ref="U3:U50"/>
    <sortCondition ref="E3:E50"/>
  </sortState>
  <pageMargins left="0.7" right="0.7" top="0.75" bottom="0.75" header="0.3" footer="0.3"/>
  <pageSetup paperSize="9" scale="74" fitToHeight="100" orientation="landscape"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59999389629810485"/>
    <pageSetUpPr fitToPage="1"/>
  </sheetPr>
  <dimension ref="A1:C26"/>
  <sheetViews>
    <sheetView topLeftCell="A12" zoomScale="237" zoomScaleNormal="110" workbookViewId="0">
      <selection activeCell="C6" sqref="C6:C7"/>
    </sheetView>
  </sheetViews>
  <sheetFormatPr baseColWidth="10" defaultColWidth="21.33203125" defaultRowHeight="13" x14ac:dyDescent="0.15"/>
  <cols>
    <col min="1" max="1" width="16.1640625" style="75" customWidth="1"/>
    <col min="2" max="2" width="7.1640625" style="75" customWidth="1"/>
    <col min="3" max="3" width="52.6640625" style="75" customWidth="1"/>
    <col min="4" max="4" width="12" style="76" customWidth="1"/>
    <col min="5" max="5" width="50.1640625" style="76" customWidth="1"/>
    <col min="6" max="16384" width="21.33203125" style="76"/>
  </cols>
  <sheetData>
    <row r="1" spans="1:3" x14ac:dyDescent="0.15">
      <c r="A1" s="119" t="s">
        <v>886</v>
      </c>
      <c r="B1" s="119"/>
      <c r="C1" s="119"/>
    </row>
    <row r="2" spans="1:3" x14ac:dyDescent="0.15">
      <c r="A2" s="118" t="s">
        <v>884</v>
      </c>
      <c r="B2" s="118"/>
      <c r="C2" s="118"/>
    </row>
    <row r="3" spans="1:3" ht="48" x14ac:dyDescent="0.15">
      <c r="A3" s="116" t="s">
        <v>879</v>
      </c>
      <c r="B3" s="77" t="s">
        <v>371</v>
      </c>
      <c r="C3" s="77" t="s">
        <v>880</v>
      </c>
    </row>
    <row r="4" spans="1:3" x14ac:dyDescent="0.15">
      <c r="A4" s="116"/>
      <c r="B4" s="77" t="s">
        <v>440</v>
      </c>
      <c r="C4" s="77" t="s">
        <v>441</v>
      </c>
    </row>
    <row r="5" spans="1:3" ht="24" x14ac:dyDescent="0.15">
      <c r="A5" s="116"/>
      <c r="B5" s="77" t="s">
        <v>349</v>
      </c>
      <c r="C5" s="77" t="s">
        <v>348</v>
      </c>
    </row>
    <row r="6" spans="1:3" x14ac:dyDescent="0.15">
      <c r="A6" s="116"/>
      <c r="B6" s="74" t="s">
        <v>860</v>
      </c>
      <c r="C6" s="77" t="s">
        <v>862</v>
      </c>
    </row>
    <row r="7" spans="1:3" x14ac:dyDescent="0.15">
      <c r="A7" s="117"/>
      <c r="B7" s="75" t="s">
        <v>861</v>
      </c>
      <c r="C7" s="77" t="s">
        <v>863</v>
      </c>
    </row>
    <row r="8" spans="1:3" x14ac:dyDescent="0.15">
      <c r="A8" s="120" t="s">
        <v>881</v>
      </c>
      <c r="B8" s="77" t="s">
        <v>338</v>
      </c>
      <c r="C8" s="77" t="s">
        <v>956</v>
      </c>
    </row>
    <row r="9" spans="1:3" s="109" customFormat="1" x14ac:dyDescent="0.2">
      <c r="A9" s="120"/>
      <c r="B9" s="77" t="s">
        <v>929</v>
      </c>
      <c r="C9" s="77" t="s">
        <v>968</v>
      </c>
    </row>
    <row r="10" spans="1:3" s="109" customFormat="1" x14ac:dyDescent="0.2">
      <c r="A10" s="120"/>
      <c r="B10" s="77" t="s">
        <v>883</v>
      </c>
      <c r="C10" s="77" t="s">
        <v>888</v>
      </c>
    </row>
    <row r="11" spans="1:3" x14ac:dyDescent="0.15">
      <c r="A11" s="120"/>
      <c r="B11" s="77" t="s">
        <v>964</v>
      </c>
      <c r="C11" s="77" t="s">
        <v>965</v>
      </c>
    </row>
    <row r="12" spans="1:3" x14ac:dyDescent="0.15">
      <c r="A12" s="120"/>
      <c r="B12" s="77" t="s">
        <v>337</v>
      </c>
      <c r="C12" s="77" t="s">
        <v>882</v>
      </c>
    </row>
    <row r="13" spans="1:3" x14ac:dyDescent="0.15">
      <c r="A13" s="120" t="s">
        <v>4</v>
      </c>
      <c r="B13" s="77" t="s">
        <v>352</v>
      </c>
      <c r="C13" s="77" t="s">
        <v>353</v>
      </c>
    </row>
    <row r="14" spans="1:3" x14ac:dyDescent="0.15">
      <c r="A14" s="120"/>
      <c r="B14" s="77" t="s">
        <v>355</v>
      </c>
      <c r="C14" s="77" t="s">
        <v>356</v>
      </c>
    </row>
    <row r="15" spans="1:3" x14ac:dyDescent="0.15">
      <c r="A15" s="107" t="s">
        <v>957</v>
      </c>
      <c r="B15" s="108" t="s">
        <v>958</v>
      </c>
      <c r="C15" s="108" t="s">
        <v>959</v>
      </c>
    </row>
    <row r="16" spans="1:3" x14ac:dyDescent="0.15">
      <c r="A16" s="107"/>
      <c r="B16" s="108" t="s">
        <v>960</v>
      </c>
      <c r="C16" s="108" t="s">
        <v>961</v>
      </c>
    </row>
    <row r="17" spans="1:3" x14ac:dyDescent="0.15">
      <c r="A17" s="107"/>
      <c r="B17" s="108" t="s">
        <v>962</v>
      </c>
      <c r="C17" s="108" t="s">
        <v>963</v>
      </c>
    </row>
    <row r="18" spans="1:3" x14ac:dyDescent="0.15">
      <c r="A18" s="111" t="s">
        <v>969</v>
      </c>
      <c r="B18" s="111" t="s">
        <v>975</v>
      </c>
      <c r="C18" s="111" t="s">
        <v>986</v>
      </c>
    </row>
    <row r="19" spans="1:3" x14ac:dyDescent="0.15">
      <c r="A19" s="107"/>
      <c r="B19" s="107" t="s">
        <v>976</v>
      </c>
      <c r="C19" s="111" t="s">
        <v>985</v>
      </c>
    </row>
    <row r="20" spans="1:3" x14ac:dyDescent="0.15">
      <c r="A20" s="107"/>
      <c r="B20" s="107" t="s">
        <v>977</v>
      </c>
      <c r="C20" s="111" t="s">
        <v>984</v>
      </c>
    </row>
    <row r="21" spans="1:3" x14ac:dyDescent="0.15">
      <c r="A21" s="107"/>
      <c r="B21" s="107" t="s">
        <v>978</v>
      </c>
      <c r="C21" s="111" t="s">
        <v>987</v>
      </c>
    </row>
    <row r="22" spans="1:3" x14ac:dyDescent="0.15">
      <c r="A22" s="107"/>
      <c r="B22" s="107" t="s">
        <v>979</v>
      </c>
      <c r="C22" s="111" t="s">
        <v>988</v>
      </c>
    </row>
    <row r="23" spans="1:3" x14ac:dyDescent="0.15">
      <c r="B23" s="107" t="s">
        <v>980</v>
      </c>
      <c r="C23" s="107" t="s">
        <v>992</v>
      </c>
    </row>
    <row r="24" spans="1:3" x14ac:dyDescent="0.15">
      <c r="B24" s="107" t="s">
        <v>981</v>
      </c>
      <c r="C24" s="107" t="s">
        <v>989</v>
      </c>
    </row>
    <row r="25" spans="1:3" x14ac:dyDescent="0.15">
      <c r="B25" s="107" t="s">
        <v>982</v>
      </c>
      <c r="C25" s="107" t="s">
        <v>990</v>
      </c>
    </row>
    <row r="26" spans="1:3" x14ac:dyDescent="0.15">
      <c r="B26" s="107" t="s">
        <v>983</v>
      </c>
      <c r="C26" s="107" t="s">
        <v>991</v>
      </c>
    </row>
  </sheetData>
  <mergeCells count="5">
    <mergeCell ref="A3:A7"/>
    <mergeCell ref="A2:C2"/>
    <mergeCell ref="A1:C1"/>
    <mergeCell ref="A8:A12"/>
    <mergeCell ref="A13:A14"/>
  </mergeCells>
  <pageMargins left="0.7" right="0.7" top="0.75" bottom="0.75" header="0.3" footer="0.3"/>
  <pageSetup paperSize="9" fitToHeight="100" orientation="landscape"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59999389629810485"/>
    <pageSetUpPr fitToPage="1"/>
  </sheetPr>
  <dimension ref="A1:F26"/>
  <sheetViews>
    <sheetView zoomScale="165" zoomScaleNormal="150" workbookViewId="0">
      <pane xSplit="1" ySplit="2" topLeftCell="B12" activePane="bottomRight" state="frozen"/>
      <selection activeCell="C18" sqref="C18"/>
      <selection pane="topRight" activeCell="C18" sqref="C18"/>
      <selection pane="bottomLeft" activeCell="C18" sqref="C18"/>
      <selection pane="bottomRight" activeCell="B16" sqref="B16"/>
    </sheetView>
  </sheetViews>
  <sheetFormatPr baseColWidth="10" defaultColWidth="10.83203125" defaultRowHeight="11" x14ac:dyDescent="0.2"/>
  <cols>
    <col min="1" max="1" width="16.1640625" style="84" customWidth="1"/>
    <col min="2" max="2" width="15.83203125" style="84" customWidth="1"/>
    <col min="3" max="3" width="12.33203125" style="84" customWidth="1"/>
    <col min="4" max="4" width="12" style="84" customWidth="1"/>
    <col min="5" max="5" width="50.1640625" style="97" customWidth="1"/>
    <col min="6" max="6" width="17" style="84" customWidth="1"/>
    <col min="7" max="16384" width="10.83203125" style="84"/>
  </cols>
  <sheetData>
    <row r="1" spans="1:6" s="79" customFormat="1" ht="14" thickBot="1" x14ac:dyDescent="0.25">
      <c r="A1" s="121" t="s">
        <v>889</v>
      </c>
      <c r="B1" s="121"/>
      <c r="C1" s="121"/>
      <c r="D1" s="121"/>
      <c r="E1" s="121"/>
      <c r="F1" s="121"/>
    </row>
    <row r="2" spans="1:6" s="81" customFormat="1" ht="17" customHeight="1" thickBot="1" x14ac:dyDescent="0.25">
      <c r="A2" s="80" t="s">
        <v>829</v>
      </c>
      <c r="B2" s="80" t="s">
        <v>830</v>
      </c>
      <c r="C2" s="80" t="s">
        <v>451</v>
      </c>
      <c r="D2" s="80" t="s">
        <v>8</v>
      </c>
      <c r="E2" s="80" t="s">
        <v>770</v>
      </c>
      <c r="F2" s="80" t="s">
        <v>2</v>
      </c>
    </row>
    <row r="3" spans="1:6" ht="24" x14ac:dyDescent="0.2">
      <c r="A3" s="128" t="s">
        <v>41</v>
      </c>
      <c r="B3" s="128" t="s">
        <v>867</v>
      </c>
      <c r="C3" s="129" t="s">
        <v>486</v>
      </c>
      <c r="D3" s="82" t="s">
        <v>773</v>
      </c>
      <c r="E3" s="83" t="s">
        <v>849</v>
      </c>
      <c r="F3" s="82" t="s">
        <v>485</v>
      </c>
    </row>
    <row r="4" spans="1:6" ht="24" x14ac:dyDescent="0.2">
      <c r="A4" s="124"/>
      <c r="B4" s="124"/>
      <c r="C4" s="127"/>
      <c r="D4" s="82" t="s">
        <v>502</v>
      </c>
      <c r="E4" s="83" t="s">
        <v>842</v>
      </c>
      <c r="F4" s="82" t="s">
        <v>488</v>
      </c>
    </row>
    <row r="5" spans="1:6" ht="36" x14ac:dyDescent="0.2">
      <c r="A5" s="122" t="s">
        <v>41</v>
      </c>
      <c r="B5" s="122" t="s">
        <v>896</v>
      </c>
      <c r="C5" s="125" t="s">
        <v>486</v>
      </c>
      <c r="D5" s="82" t="s">
        <v>773</v>
      </c>
      <c r="E5" s="83" t="s">
        <v>850</v>
      </c>
      <c r="F5" s="82" t="s">
        <v>485</v>
      </c>
    </row>
    <row r="6" spans="1:6" ht="24" x14ac:dyDescent="0.2">
      <c r="A6" s="124"/>
      <c r="B6" s="124"/>
      <c r="C6" s="127"/>
      <c r="D6" s="82" t="s">
        <v>502</v>
      </c>
      <c r="E6" s="83" t="s">
        <v>842</v>
      </c>
      <c r="F6" s="82" t="s">
        <v>488</v>
      </c>
    </row>
    <row r="7" spans="1:6" ht="24" x14ac:dyDescent="0.2">
      <c r="A7" s="122" t="s">
        <v>41</v>
      </c>
      <c r="B7" s="122" t="s">
        <v>47</v>
      </c>
      <c r="C7" s="125" t="s">
        <v>457</v>
      </c>
      <c r="D7" s="82" t="s">
        <v>773</v>
      </c>
      <c r="E7" s="83" t="s">
        <v>843</v>
      </c>
      <c r="F7" s="82" t="s">
        <v>54</v>
      </c>
    </row>
    <row r="8" spans="1:6" ht="12" x14ac:dyDescent="0.2">
      <c r="A8" s="123"/>
      <c r="B8" s="123"/>
      <c r="C8" s="126"/>
      <c r="D8" s="78" t="s">
        <v>714</v>
      </c>
      <c r="E8" s="83" t="s">
        <v>844</v>
      </c>
      <c r="F8" s="82" t="s">
        <v>40</v>
      </c>
    </row>
    <row r="9" spans="1:6" ht="24" x14ac:dyDescent="0.2">
      <c r="A9" s="123"/>
      <c r="B9" s="123"/>
      <c r="C9" s="126"/>
      <c r="D9" s="82" t="s">
        <v>773</v>
      </c>
      <c r="E9" s="83" t="s">
        <v>851</v>
      </c>
      <c r="F9" s="82" t="s">
        <v>40</v>
      </c>
    </row>
    <row r="10" spans="1:6" ht="24" x14ac:dyDescent="0.2">
      <c r="A10" s="124"/>
      <c r="B10" s="124"/>
      <c r="C10" s="127"/>
      <c r="D10" s="82" t="s">
        <v>502</v>
      </c>
      <c r="E10" s="83" t="s">
        <v>852</v>
      </c>
      <c r="F10" s="82" t="s">
        <v>40</v>
      </c>
    </row>
    <row r="11" spans="1:6" ht="24" x14ac:dyDescent="0.2">
      <c r="A11" s="78" t="s">
        <v>229</v>
      </c>
      <c r="B11" s="78" t="s">
        <v>868</v>
      </c>
      <c r="C11" s="82" t="s">
        <v>457</v>
      </c>
      <c r="D11" s="82" t="s">
        <v>502</v>
      </c>
      <c r="E11" s="83" t="s">
        <v>853</v>
      </c>
      <c r="F11" s="82" t="s">
        <v>222</v>
      </c>
    </row>
    <row r="12" spans="1:6" ht="12" x14ac:dyDescent="0.2">
      <c r="A12" s="78" t="s">
        <v>81</v>
      </c>
      <c r="B12" s="78" t="s">
        <v>241</v>
      </c>
      <c r="C12" s="82" t="s">
        <v>457</v>
      </c>
      <c r="D12" s="82" t="s">
        <v>502</v>
      </c>
      <c r="E12" s="83" t="s">
        <v>854</v>
      </c>
      <c r="F12" s="82" t="s">
        <v>222</v>
      </c>
    </row>
    <row r="13" spans="1:6" ht="24" x14ac:dyDescent="0.2">
      <c r="A13" s="78" t="s">
        <v>81</v>
      </c>
      <c r="B13" s="78" t="s">
        <v>869</v>
      </c>
      <c r="C13" s="82" t="s">
        <v>457</v>
      </c>
      <c r="D13" s="82" t="s">
        <v>502</v>
      </c>
      <c r="E13" s="83" t="s">
        <v>855</v>
      </c>
      <c r="F13" s="82" t="s">
        <v>222</v>
      </c>
    </row>
    <row r="14" spans="1:6" ht="12" x14ac:dyDescent="0.2">
      <c r="A14" s="78" t="s">
        <v>81</v>
      </c>
      <c r="B14" s="78" t="s">
        <v>934</v>
      </c>
      <c r="C14" s="82" t="s">
        <v>935</v>
      </c>
      <c r="D14" s="82" t="s">
        <v>502</v>
      </c>
      <c r="E14" s="83" t="s">
        <v>936</v>
      </c>
      <c r="F14" s="82" t="s">
        <v>76</v>
      </c>
    </row>
    <row r="15" spans="1:6" ht="24" x14ac:dyDescent="0.2">
      <c r="A15" s="78" t="s">
        <v>232</v>
      </c>
      <c r="B15" s="78" t="s">
        <v>868</v>
      </c>
      <c r="C15" s="82" t="s">
        <v>457</v>
      </c>
      <c r="D15" s="82" t="s">
        <v>502</v>
      </c>
      <c r="E15" s="83" t="s">
        <v>855</v>
      </c>
      <c r="F15" s="82" t="s">
        <v>222</v>
      </c>
    </row>
    <row r="16" spans="1:6" ht="24" x14ac:dyDescent="0.2">
      <c r="A16" s="78" t="s">
        <v>232</v>
      </c>
      <c r="B16" s="78" t="s">
        <v>869</v>
      </c>
      <c r="C16" s="82" t="s">
        <v>457</v>
      </c>
      <c r="D16" s="82" t="s">
        <v>502</v>
      </c>
      <c r="E16" s="83" t="s">
        <v>856</v>
      </c>
      <c r="F16" s="82" t="s">
        <v>222</v>
      </c>
    </row>
    <row r="17" spans="1:6" s="88" customFormat="1" ht="24" x14ac:dyDescent="0.2">
      <c r="A17" s="85" t="s">
        <v>41</v>
      </c>
      <c r="B17" s="86" t="s">
        <v>907</v>
      </c>
      <c r="C17" s="86" t="s">
        <v>457</v>
      </c>
      <c r="D17" s="86" t="s">
        <v>502</v>
      </c>
      <c r="E17" s="86" t="s">
        <v>953</v>
      </c>
      <c r="F17" s="87" t="s">
        <v>908</v>
      </c>
    </row>
    <row r="18" spans="1:6" ht="86" customHeight="1" x14ac:dyDescent="0.2">
      <c r="A18" s="105" t="s">
        <v>913</v>
      </c>
      <c r="B18" s="105" t="s">
        <v>912</v>
      </c>
      <c r="C18" s="106" t="s">
        <v>457</v>
      </c>
      <c r="D18" s="105" t="s">
        <v>773</v>
      </c>
      <c r="E18" s="89" t="s">
        <v>954</v>
      </c>
      <c r="F18" s="106" t="s">
        <v>928</v>
      </c>
    </row>
    <row r="19" spans="1:6" ht="24" x14ac:dyDescent="0.2">
      <c r="A19" s="78" t="s">
        <v>913</v>
      </c>
      <c r="B19" s="78" t="s">
        <v>927</v>
      </c>
      <c r="C19" s="82" t="s">
        <v>457</v>
      </c>
      <c r="D19" s="78" t="s">
        <v>773</v>
      </c>
      <c r="E19" s="90" t="s">
        <v>926</v>
      </c>
      <c r="F19" s="91" t="s">
        <v>928</v>
      </c>
    </row>
    <row r="20" spans="1:6" ht="24" x14ac:dyDescent="0.2">
      <c r="A20" s="82" t="s">
        <v>913</v>
      </c>
      <c r="B20" s="82" t="s">
        <v>912</v>
      </c>
      <c r="C20" s="82" t="s">
        <v>457</v>
      </c>
      <c r="D20" s="82" t="s">
        <v>773</v>
      </c>
      <c r="E20" s="83" t="s">
        <v>914</v>
      </c>
      <c r="F20" s="82" t="s">
        <v>949</v>
      </c>
    </row>
    <row r="21" spans="1:6" ht="72" x14ac:dyDescent="0.2">
      <c r="A21" s="82" t="s">
        <v>913</v>
      </c>
      <c r="B21" s="82" t="s">
        <v>912</v>
      </c>
      <c r="C21" s="82" t="s">
        <v>338</v>
      </c>
      <c r="D21" s="82" t="s">
        <v>773</v>
      </c>
      <c r="E21" s="83" t="s">
        <v>914</v>
      </c>
      <c r="F21" s="82" t="s">
        <v>950</v>
      </c>
    </row>
    <row r="22" spans="1:6" s="88" customFormat="1" ht="72" x14ac:dyDescent="0.2">
      <c r="A22" s="92" t="s">
        <v>913</v>
      </c>
      <c r="B22" s="92" t="s">
        <v>912</v>
      </c>
      <c r="C22" s="92" t="s">
        <v>929</v>
      </c>
      <c r="D22" s="92" t="s">
        <v>773</v>
      </c>
      <c r="E22" s="89" t="s">
        <v>914</v>
      </c>
      <c r="F22" s="92" t="s">
        <v>950</v>
      </c>
    </row>
    <row r="23" spans="1:6" x14ac:dyDescent="0.2">
      <c r="A23" s="92"/>
      <c r="B23" s="92"/>
      <c r="C23" s="93"/>
      <c r="D23" s="92"/>
      <c r="E23" s="89"/>
      <c r="F23" s="93"/>
    </row>
    <row r="24" spans="1:6" x14ac:dyDescent="0.2">
      <c r="A24" s="94"/>
      <c r="B24" s="94"/>
      <c r="C24" s="95"/>
      <c r="D24" s="94"/>
      <c r="E24" s="96"/>
      <c r="F24" s="95"/>
    </row>
    <row r="25" spans="1:6" x14ac:dyDescent="0.2">
      <c r="A25" s="95"/>
      <c r="B25" s="95"/>
      <c r="C25" s="95"/>
      <c r="D25" s="95"/>
    </row>
    <row r="26" spans="1:6" x14ac:dyDescent="0.2">
      <c r="A26" s="95"/>
      <c r="B26" s="95"/>
      <c r="C26" s="95"/>
      <c r="D26" s="95"/>
    </row>
  </sheetData>
  <mergeCells count="10">
    <mergeCell ref="A1:F1"/>
    <mergeCell ref="A7:A10"/>
    <mergeCell ref="C7:C10"/>
    <mergeCell ref="A3:A4"/>
    <mergeCell ref="C3:C4"/>
    <mergeCell ref="A5:A6"/>
    <mergeCell ref="C5:C6"/>
    <mergeCell ref="B3:B4"/>
    <mergeCell ref="B5:B6"/>
    <mergeCell ref="B7:B10"/>
  </mergeCells>
  <pageMargins left="0.7" right="0.7" top="0.75" bottom="0.75" header="0.3" footer="0.3"/>
  <pageSetup paperSize="9" scale="99" fitToHeight="100" orientation="landscape" horizontalDpi="4294967293"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59999389629810485"/>
    <pageSetUpPr fitToPage="1"/>
  </sheetPr>
  <dimension ref="A1:F11"/>
  <sheetViews>
    <sheetView zoomScale="189" zoomScaleNormal="130" workbookViewId="0">
      <pane xSplit="1" ySplit="2" topLeftCell="B3" activePane="bottomRight" state="frozen"/>
      <selection activeCell="C18" sqref="C18"/>
      <selection pane="topRight" activeCell="C18" sqref="C18"/>
      <selection pane="bottomLeft" activeCell="C18" sqref="C18"/>
      <selection pane="bottomRight" activeCell="C18" sqref="C18"/>
    </sheetView>
  </sheetViews>
  <sheetFormatPr baseColWidth="10" defaultColWidth="10.83203125" defaultRowHeight="11" x14ac:dyDescent="0.2"/>
  <cols>
    <col min="1" max="1" width="16.1640625" style="84" customWidth="1"/>
    <col min="2" max="2" width="16" style="84" bestFit="1" customWidth="1"/>
    <col min="3" max="3" width="12.33203125" style="84" customWidth="1"/>
    <col min="4" max="4" width="12" style="84" customWidth="1"/>
    <col min="5" max="5" width="50.1640625" style="97" customWidth="1"/>
    <col min="6" max="6" width="19.6640625" style="84" bestFit="1" customWidth="1"/>
    <col min="7" max="16384" width="10.83203125" style="84"/>
  </cols>
  <sheetData>
    <row r="1" spans="1:6" s="79" customFormat="1" ht="14" thickBot="1" x14ac:dyDescent="0.25">
      <c r="A1" s="130" t="s">
        <v>890</v>
      </c>
      <c r="B1" s="130"/>
      <c r="C1" s="130"/>
      <c r="D1" s="130"/>
      <c r="E1" s="130"/>
      <c r="F1" s="130"/>
    </row>
    <row r="2" spans="1:6" s="81" customFormat="1" ht="25" thickBot="1" x14ac:dyDescent="0.25">
      <c r="A2" s="80" t="s">
        <v>864</v>
      </c>
      <c r="B2" s="80" t="s">
        <v>830</v>
      </c>
      <c r="C2" s="80" t="s">
        <v>451</v>
      </c>
      <c r="D2" s="80" t="s">
        <v>8</v>
      </c>
      <c r="E2" s="80" t="s">
        <v>770</v>
      </c>
      <c r="F2" s="80" t="s">
        <v>2</v>
      </c>
    </row>
    <row r="3" spans="1:6" ht="24" x14ac:dyDescent="0.2">
      <c r="A3" s="98" t="s">
        <v>875</v>
      </c>
      <c r="B3" s="98" t="s">
        <v>870</v>
      </c>
      <c r="C3" s="99" t="s">
        <v>486</v>
      </c>
      <c r="D3" s="99" t="s">
        <v>502</v>
      </c>
      <c r="E3" s="100" t="s">
        <v>845</v>
      </c>
      <c r="F3" s="99" t="s">
        <v>488</v>
      </c>
    </row>
    <row r="4" spans="1:6" ht="12" x14ac:dyDescent="0.2">
      <c r="A4" s="122" t="s">
        <v>143</v>
      </c>
      <c r="B4" s="122" t="s">
        <v>874</v>
      </c>
      <c r="C4" s="82" t="s">
        <v>457</v>
      </c>
      <c r="D4" s="82" t="s">
        <v>502</v>
      </c>
      <c r="E4" s="83" t="s">
        <v>835</v>
      </c>
      <c r="F4" s="82" t="s">
        <v>489</v>
      </c>
    </row>
    <row r="5" spans="1:6" ht="12" x14ac:dyDescent="0.2">
      <c r="A5" s="123"/>
      <c r="B5" s="123"/>
      <c r="C5" s="82" t="s">
        <v>482</v>
      </c>
      <c r="D5" s="82" t="s">
        <v>502</v>
      </c>
      <c r="E5" s="83" t="s">
        <v>840</v>
      </c>
      <c r="F5" s="82" t="s">
        <v>490</v>
      </c>
    </row>
    <row r="6" spans="1:6" ht="36" x14ac:dyDescent="0.2">
      <c r="A6" s="123"/>
      <c r="B6" s="123"/>
      <c r="C6" s="82" t="s">
        <v>476</v>
      </c>
      <c r="D6" s="82" t="s">
        <v>502</v>
      </c>
      <c r="E6" s="83" t="s">
        <v>839</v>
      </c>
      <c r="F6" s="82" t="s">
        <v>142</v>
      </c>
    </row>
    <row r="7" spans="1:6" ht="36" x14ac:dyDescent="0.2">
      <c r="A7" s="123"/>
      <c r="B7" s="124"/>
      <c r="C7" s="82" t="s">
        <v>477</v>
      </c>
      <c r="D7" s="82" t="s">
        <v>502</v>
      </c>
      <c r="E7" s="83" t="s">
        <v>837</v>
      </c>
      <c r="F7" s="82" t="s">
        <v>142</v>
      </c>
    </row>
    <row r="8" spans="1:6" ht="14" customHeight="1" x14ac:dyDescent="0.2">
      <c r="A8" s="123"/>
      <c r="B8" s="78" t="s">
        <v>898</v>
      </c>
      <c r="C8" s="78" t="s">
        <v>482</v>
      </c>
      <c r="D8" s="78" t="s">
        <v>502</v>
      </c>
      <c r="E8" s="78" t="s">
        <v>899</v>
      </c>
      <c r="F8" s="78" t="s">
        <v>900</v>
      </c>
    </row>
    <row r="9" spans="1:6" ht="12" x14ac:dyDescent="0.2">
      <c r="A9" s="124"/>
      <c r="B9" s="78" t="s">
        <v>901</v>
      </c>
      <c r="C9" s="78" t="s">
        <v>482</v>
      </c>
      <c r="D9" s="78" t="s">
        <v>502</v>
      </c>
      <c r="E9" s="101" t="s">
        <v>902</v>
      </c>
      <c r="F9" s="78" t="s">
        <v>900</v>
      </c>
    </row>
    <row r="10" spans="1:6" ht="24" x14ac:dyDescent="0.2">
      <c r="A10" s="78" t="s">
        <v>896</v>
      </c>
      <c r="B10" s="78" t="s">
        <v>876</v>
      </c>
      <c r="C10" s="82" t="s">
        <v>930</v>
      </c>
      <c r="D10" s="82" t="s">
        <v>502</v>
      </c>
      <c r="E10" s="83" t="s">
        <v>846</v>
      </c>
      <c r="F10" s="82" t="s">
        <v>199</v>
      </c>
    </row>
    <row r="11" spans="1:6" ht="24" x14ac:dyDescent="0.2">
      <c r="A11" s="78" t="s">
        <v>878</v>
      </c>
      <c r="B11" s="78" t="s">
        <v>876</v>
      </c>
      <c r="C11" s="82" t="s">
        <v>930</v>
      </c>
      <c r="D11" s="82" t="s">
        <v>502</v>
      </c>
      <c r="E11" s="83" t="s">
        <v>846</v>
      </c>
      <c r="F11" s="82" t="s">
        <v>199</v>
      </c>
    </row>
  </sheetData>
  <autoFilter ref="A2:F11" xr:uid="{92E01255-768B-4A4A-BAD4-9327D9E2C07B}"/>
  <mergeCells count="3">
    <mergeCell ref="B4:B7"/>
    <mergeCell ref="A1:F1"/>
    <mergeCell ref="A4:A9"/>
  </mergeCells>
  <pageMargins left="0.7" right="0.7" top="0.75" bottom="0.75" header="0.3" footer="0.3"/>
  <pageSetup paperSize="9" scale="97" fitToHeight="100" orientation="landscape" horizontalDpi="4294967293"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59999389629810485"/>
    <pageSetUpPr fitToPage="1"/>
  </sheetPr>
  <dimension ref="A1:F16"/>
  <sheetViews>
    <sheetView zoomScale="159" zoomScaleNormal="130" workbookViewId="0">
      <pane xSplit="4" ySplit="2" topLeftCell="E3" activePane="bottomRight" state="frozen"/>
      <selection activeCell="C18" sqref="C18"/>
      <selection pane="topRight" activeCell="C18" sqref="C18"/>
      <selection pane="bottomLeft" activeCell="C18" sqref="C18"/>
      <selection pane="bottomRight" activeCell="C18" sqref="C18"/>
    </sheetView>
  </sheetViews>
  <sheetFormatPr baseColWidth="10" defaultColWidth="10.83203125" defaultRowHeight="11" x14ac:dyDescent="0.2"/>
  <cols>
    <col min="1" max="1" width="16.1640625" style="84" customWidth="1"/>
    <col min="2" max="2" width="15.6640625" style="84" bestFit="1" customWidth="1"/>
    <col min="3" max="3" width="12.33203125" style="84" customWidth="1"/>
    <col min="4" max="4" width="12" style="84" customWidth="1"/>
    <col min="5" max="5" width="50.1640625" style="97" customWidth="1"/>
    <col min="6" max="6" width="13.83203125" style="84" customWidth="1"/>
    <col min="7" max="16384" width="10.83203125" style="84"/>
  </cols>
  <sheetData>
    <row r="1" spans="1:6" s="79" customFormat="1" ht="14" thickBot="1" x14ac:dyDescent="0.25">
      <c r="A1" s="121" t="s">
        <v>891</v>
      </c>
      <c r="B1" s="121"/>
      <c r="C1" s="121"/>
      <c r="D1" s="121"/>
      <c r="E1" s="121"/>
      <c r="F1" s="121"/>
    </row>
    <row r="2" spans="1:6" s="81" customFormat="1" ht="13" thickBot="1" x14ac:dyDescent="0.25">
      <c r="A2" s="80" t="s">
        <v>508</v>
      </c>
      <c r="B2" s="80" t="s">
        <v>509</v>
      </c>
      <c r="C2" s="80" t="s">
        <v>451</v>
      </c>
      <c r="D2" s="80" t="s">
        <v>8</v>
      </c>
      <c r="E2" s="80" t="s">
        <v>770</v>
      </c>
      <c r="F2" s="80" t="s">
        <v>2</v>
      </c>
    </row>
    <row r="3" spans="1:6" ht="12" x14ac:dyDescent="0.2">
      <c r="A3" s="122" t="s">
        <v>874</v>
      </c>
      <c r="B3" s="122" t="s">
        <v>143</v>
      </c>
      <c r="C3" s="82" t="s">
        <v>457</v>
      </c>
      <c r="D3" s="82" t="s">
        <v>502</v>
      </c>
      <c r="E3" s="83" t="s">
        <v>840</v>
      </c>
      <c r="F3" s="82" t="s">
        <v>489</v>
      </c>
    </row>
    <row r="4" spans="1:6" ht="12" x14ac:dyDescent="0.2">
      <c r="A4" s="123"/>
      <c r="B4" s="123"/>
      <c r="C4" s="82" t="s">
        <v>482</v>
      </c>
      <c r="D4" s="82" t="s">
        <v>502</v>
      </c>
      <c r="E4" s="83" t="s">
        <v>835</v>
      </c>
      <c r="F4" s="82" t="s">
        <v>490</v>
      </c>
    </row>
    <row r="5" spans="1:6" ht="24" x14ac:dyDescent="0.2">
      <c r="A5" s="123"/>
      <c r="B5" s="123"/>
      <c r="C5" s="82" t="s">
        <v>917</v>
      </c>
      <c r="D5" s="82" t="s">
        <v>502</v>
      </c>
      <c r="E5" s="83" t="s">
        <v>834</v>
      </c>
      <c r="F5" s="82" t="s">
        <v>142</v>
      </c>
    </row>
    <row r="6" spans="1:6" ht="24" x14ac:dyDescent="0.2">
      <c r="A6" s="123"/>
      <c r="B6" s="124"/>
      <c r="C6" s="82" t="s">
        <v>918</v>
      </c>
      <c r="D6" s="82" t="s">
        <v>502</v>
      </c>
      <c r="E6" s="83" t="s">
        <v>856</v>
      </c>
      <c r="F6" s="82" t="s">
        <v>142</v>
      </c>
    </row>
    <row r="7" spans="1:6" ht="24" x14ac:dyDescent="0.2">
      <c r="A7" s="123"/>
      <c r="B7" s="122" t="s">
        <v>933</v>
      </c>
      <c r="C7" s="82" t="s">
        <v>919</v>
      </c>
      <c r="D7" s="82" t="s">
        <v>502</v>
      </c>
      <c r="E7" s="83" t="s">
        <v>836</v>
      </c>
      <c r="F7" s="82" t="s">
        <v>142</v>
      </c>
    </row>
    <row r="8" spans="1:6" ht="24" x14ac:dyDescent="0.2">
      <c r="A8" s="123"/>
      <c r="B8" s="123"/>
      <c r="C8" s="82" t="s">
        <v>917</v>
      </c>
      <c r="D8" s="82" t="s">
        <v>502</v>
      </c>
      <c r="E8" s="83" t="s">
        <v>836</v>
      </c>
      <c r="F8" s="82" t="s">
        <v>142</v>
      </c>
    </row>
    <row r="9" spans="1:6" ht="24" x14ac:dyDescent="0.2">
      <c r="A9" s="124"/>
      <c r="B9" s="124"/>
      <c r="C9" s="82" t="s">
        <v>918</v>
      </c>
      <c r="D9" s="82" t="s">
        <v>502</v>
      </c>
      <c r="E9" s="83" t="s">
        <v>836</v>
      </c>
      <c r="F9" s="82" t="s">
        <v>142</v>
      </c>
    </row>
    <row r="10" spans="1:6" ht="12" x14ac:dyDescent="0.2">
      <c r="A10" s="122" t="s">
        <v>898</v>
      </c>
      <c r="B10" s="102" t="s">
        <v>901</v>
      </c>
      <c r="C10" s="78" t="s">
        <v>482</v>
      </c>
      <c r="D10" s="78" t="s">
        <v>502</v>
      </c>
      <c r="E10" s="78" t="s">
        <v>903</v>
      </c>
      <c r="F10" s="78" t="s">
        <v>900</v>
      </c>
    </row>
    <row r="11" spans="1:6" ht="12" x14ac:dyDescent="0.2">
      <c r="A11" s="124"/>
      <c r="B11" s="92" t="s">
        <v>143</v>
      </c>
      <c r="C11" s="78" t="s">
        <v>482</v>
      </c>
      <c r="D11" s="78" t="s">
        <v>502</v>
      </c>
      <c r="E11" s="78" t="s">
        <v>904</v>
      </c>
      <c r="F11" s="78" t="s">
        <v>900</v>
      </c>
    </row>
    <row r="12" spans="1:6" ht="24" x14ac:dyDescent="0.2">
      <c r="A12" s="122" t="s">
        <v>876</v>
      </c>
      <c r="B12" s="103" t="s">
        <v>897</v>
      </c>
      <c r="C12" s="82" t="s">
        <v>930</v>
      </c>
      <c r="D12" s="82" t="s">
        <v>502</v>
      </c>
      <c r="E12" s="83" t="s">
        <v>857</v>
      </c>
      <c r="F12" s="82" t="s">
        <v>199</v>
      </c>
    </row>
    <row r="13" spans="1:6" ht="24" x14ac:dyDescent="0.2">
      <c r="A13" s="123"/>
      <c r="B13" s="103" t="s">
        <v>896</v>
      </c>
      <c r="C13" s="82" t="s">
        <v>930</v>
      </c>
      <c r="D13" s="82" t="s">
        <v>502</v>
      </c>
      <c r="E13" s="83" t="s">
        <v>857</v>
      </c>
      <c r="F13" s="82" t="s">
        <v>199</v>
      </c>
    </row>
    <row r="14" spans="1:6" ht="24" x14ac:dyDescent="0.2">
      <c r="A14" s="122" t="s">
        <v>948</v>
      </c>
      <c r="B14" s="122" t="s">
        <v>865</v>
      </c>
      <c r="C14" s="89" t="s">
        <v>919</v>
      </c>
      <c r="D14" s="82" t="s">
        <v>502</v>
      </c>
      <c r="E14" s="83" t="s">
        <v>858</v>
      </c>
      <c r="F14" s="82" t="s">
        <v>142</v>
      </c>
    </row>
    <row r="15" spans="1:6" ht="24" x14ac:dyDescent="0.2">
      <c r="A15" s="123"/>
      <c r="B15" s="123"/>
      <c r="C15" s="82" t="s">
        <v>917</v>
      </c>
      <c r="D15" s="82" t="s">
        <v>502</v>
      </c>
      <c r="E15" s="83" t="s">
        <v>838</v>
      </c>
      <c r="F15" s="82" t="s">
        <v>142</v>
      </c>
    </row>
    <row r="16" spans="1:6" ht="24" x14ac:dyDescent="0.2">
      <c r="A16" s="124"/>
      <c r="B16" s="124"/>
      <c r="C16" s="82" t="s">
        <v>918</v>
      </c>
      <c r="D16" s="82" t="s">
        <v>502</v>
      </c>
      <c r="E16" s="83" t="s">
        <v>858</v>
      </c>
      <c r="F16" s="82" t="s">
        <v>142</v>
      </c>
    </row>
  </sheetData>
  <mergeCells count="8">
    <mergeCell ref="A1:F1"/>
    <mergeCell ref="A3:A9"/>
    <mergeCell ref="A12:A13"/>
    <mergeCell ref="A14:A16"/>
    <mergeCell ref="B3:B6"/>
    <mergeCell ref="B7:B9"/>
    <mergeCell ref="B14:B16"/>
    <mergeCell ref="A10:A11"/>
  </mergeCells>
  <pageMargins left="0.7" right="0.7" top="0.75" bottom="0.75" header="0.3" footer="0.3"/>
  <pageSetup paperSize="9" fitToHeight="100" orientation="landscape" horizontalDpi="4294967293"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59999389629810485"/>
    <pageSetUpPr fitToPage="1"/>
  </sheetPr>
  <dimension ref="A1:G26"/>
  <sheetViews>
    <sheetView tabSelected="1" zoomScale="140" zoomScaleNormal="140" workbookViewId="0">
      <pane xSplit="5" ySplit="2" topLeftCell="F3" activePane="bottomRight" state="frozen"/>
      <selection activeCell="C18" sqref="C18"/>
      <selection pane="topRight" activeCell="C18" sqref="C18"/>
      <selection pane="bottomLeft" activeCell="C18" sqref="C18"/>
      <selection pane="bottomRight" activeCell="C24" sqref="C24"/>
    </sheetView>
  </sheetViews>
  <sheetFormatPr baseColWidth="10" defaultColWidth="27" defaultRowHeight="11" x14ac:dyDescent="0.2"/>
  <cols>
    <col min="1" max="1" width="16.1640625" style="84" customWidth="1"/>
    <col min="2" max="3" width="26.1640625" style="84" customWidth="1"/>
    <col min="4" max="4" width="12.33203125" style="84" customWidth="1"/>
    <col min="5" max="5" width="12" style="84" customWidth="1"/>
    <col min="6" max="6" width="50.1640625" style="97" customWidth="1"/>
    <col min="7" max="7" width="16.1640625" style="84" customWidth="1"/>
    <col min="8" max="16384" width="27" style="84"/>
  </cols>
  <sheetData>
    <row r="1" spans="1:7" s="79" customFormat="1" ht="14" thickBot="1" x14ac:dyDescent="0.25">
      <c r="A1" s="121" t="s">
        <v>892</v>
      </c>
      <c r="B1" s="121"/>
      <c r="C1" s="121"/>
      <c r="D1" s="121"/>
      <c r="E1" s="121"/>
      <c r="F1" s="121"/>
      <c r="G1" s="121"/>
    </row>
    <row r="2" spans="1:7" s="81" customFormat="1" ht="18" customHeight="1" thickBot="1" x14ac:dyDescent="0.25">
      <c r="A2" s="80" t="s">
        <v>508</v>
      </c>
      <c r="B2" s="80" t="s">
        <v>509</v>
      </c>
      <c r="C2" s="80" t="s">
        <v>969</v>
      </c>
      <c r="D2" s="80" t="s">
        <v>451</v>
      </c>
      <c r="E2" s="80" t="s">
        <v>8</v>
      </c>
      <c r="F2" s="80" t="s">
        <v>770</v>
      </c>
      <c r="G2" s="80" t="s">
        <v>2</v>
      </c>
    </row>
    <row r="3" spans="1:7" ht="24" x14ac:dyDescent="0.2">
      <c r="A3" s="98" t="s">
        <v>896</v>
      </c>
      <c r="B3" s="98" t="s">
        <v>870</v>
      </c>
      <c r="C3" s="84" t="s">
        <v>993</v>
      </c>
      <c r="D3" s="99" t="s">
        <v>486</v>
      </c>
      <c r="E3" s="99" t="s">
        <v>502</v>
      </c>
      <c r="F3" s="100" t="s">
        <v>845</v>
      </c>
      <c r="G3" s="99" t="s">
        <v>488</v>
      </c>
    </row>
    <row r="4" spans="1:7" ht="24" x14ac:dyDescent="0.2">
      <c r="A4" s="122" t="s">
        <v>874</v>
      </c>
      <c r="B4" s="122" t="s">
        <v>933</v>
      </c>
      <c r="C4" s="122" t="s">
        <v>970</v>
      </c>
      <c r="D4" s="82" t="s">
        <v>919</v>
      </c>
      <c r="E4" s="82" t="s">
        <v>502</v>
      </c>
      <c r="F4" s="83" t="s">
        <v>836</v>
      </c>
      <c r="G4" s="82" t="s">
        <v>142</v>
      </c>
    </row>
    <row r="5" spans="1:7" ht="24" x14ac:dyDescent="0.2">
      <c r="A5" s="123"/>
      <c r="B5" s="123"/>
      <c r="C5" s="123"/>
      <c r="D5" s="82" t="s">
        <v>917</v>
      </c>
      <c r="E5" s="82" t="s">
        <v>502</v>
      </c>
      <c r="F5" s="83" t="s">
        <v>836</v>
      </c>
      <c r="G5" s="82" t="s">
        <v>142</v>
      </c>
    </row>
    <row r="6" spans="1:7" ht="24" x14ac:dyDescent="0.2">
      <c r="A6" s="124"/>
      <c r="B6" s="124"/>
      <c r="C6" s="124"/>
      <c r="D6" s="82" t="s">
        <v>918</v>
      </c>
      <c r="E6" s="82" t="s">
        <v>502</v>
      </c>
      <c r="F6" s="83" t="s">
        <v>836</v>
      </c>
      <c r="G6" s="82" t="s">
        <v>142</v>
      </c>
    </row>
    <row r="7" spans="1:7" ht="34" customHeight="1" x14ac:dyDescent="0.2">
      <c r="A7" s="78" t="s">
        <v>885</v>
      </c>
      <c r="B7" s="78" t="s">
        <v>937</v>
      </c>
      <c r="C7" s="110" t="s">
        <v>971</v>
      </c>
      <c r="D7" s="82" t="s">
        <v>457</v>
      </c>
      <c r="E7" s="82" t="s">
        <v>502</v>
      </c>
      <c r="F7" s="83" t="s">
        <v>847</v>
      </c>
      <c r="G7" s="82" t="s">
        <v>208</v>
      </c>
    </row>
    <row r="8" spans="1:7" ht="24" x14ac:dyDescent="0.2">
      <c r="A8" s="122" t="s">
        <v>933</v>
      </c>
      <c r="B8" s="122" t="s">
        <v>948</v>
      </c>
      <c r="C8" s="122" t="s">
        <v>972</v>
      </c>
      <c r="D8" s="82" t="s">
        <v>919</v>
      </c>
      <c r="E8" s="82" t="s">
        <v>502</v>
      </c>
      <c r="F8" s="83" t="s">
        <v>906</v>
      </c>
      <c r="G8" s="82" t="s">
        <v>142</v>
      </c>
    </row>
    <row r="9" spans="1:7" ht="24" x14ac:dyDescent="0.2">
      <c r="A9" s="123"/>
      <c r="B9" s="123"/>
      <c r="C9" s="123"/>
      <c r="D9" s="82" t="s">
        <v>917</v>
      </c>
      <c r="E9" s="82" t="s">
        <v>502</v>
      </c>
      <c r="F9" s="83" t="s">
        <v>836</v>
      </c>
      <c r="G9" s="82" t="s">
        <v>142</v>
      </c>
    </row>
    <row r="10" spans="1:7" ht="24" x14ac:dyDescent="0.2">
      <c r="A10" s="123"/>
      <c r="B10" s="123"/>
      <c r="C10" s="124"/>
      <c r="D10" s="99" t="s">
        <v>918</v>
      </c>
      <c r="E10" s="82" t="s">
        <v>502</v>
      </c>
      <c r="F10" s="83" t="s">
        <v>906</v>
      </c>
      <c r="G10" s="82" t="s">
        <v>142</v>
      </c>
    </row>
    <row r="11" spans="1:7" ht="24" x14ac:dyDescent="0.2">
      <c r="A11" s="92" t="s">
        <v>870</v>
      </c>
      <c r="B11" s="92" t="s">
        <v>946</v>
      </c>
      <c r="C11" s="131" t="s">
        <v>974</v>
      </c>
      <c r="D11" s="82" t="s">
        <v>457</v>
      </c>
      <c r="E11" s="82" t="s">
        <v>502</v>
      </c>
      <c r="F11" s="83" t="s">
        <v>835</v>
      </c>
      <c r="G11" s="82" t="s">
        <v>300</v>
      </c>
    </row>
    <row r="12" spans="1:7" ht="24" x14ac:dyDescent="0.2">
      <c r="A12" s="78" t="s">
        <v>942</v>
      </c>
      <c r="B12" s="78" t="s">
        <v>946</v>
      </c>
      <c r="C12" s="131"/>
      <c r="D12" s="82" t="s">
        <v>457</v>
      </c>
      <c r="E12" s="82" t="s">
        <v>502</v>
      </c>
      <c r="F12" s="83" t="s">
        <v>835</v>
      </c>
      <c r="G12" s="82" t="s">
        <v>300</v>
      </c>
    </row>
    <row r="13" spans="1:7" ht="24" x14ac:dyDescent="0.2">
      <c r="A13" s="78" t="s">
        <v>871</v>
      </c>
      <c r="B13" s="94" t="s">
        <v>894</v>
      </c>
      <c r="C13" s="131"/>
      <c r="D13" s="82" t="s">
        <v>457</v>
      </c>
      <c r="E13" s="82" t="s">
        <v>502</v>
      </c>
      <c r="F13" s="83" t="s">
        <v>835</v>
      </c>
      <c r="G13" s="82" t="s">
        <v>300</v>
      </c>
    </row>
    <row r="14" spans="1:7" ht="24" x14ac:dyDescent="0.2">
      <c r="A14" s="94" t="s">
        <v>872</v>
      </c>
      <c r="B14" s="103" t="s">
        <v>895</v>
      </c>
      <c r="C14" s="131"/>
      <c r="D14" s="82" t="s">
        <v>457</v>
      </c>
      <c r="E14" s="82" t="s">
        <v>502</v>
      </c>
      <c r="F14" s="83" t="s">
        <v>835</v>
      </c>
      <c r="G14" s="82" t="s">
        <v>300</v>
      </c>
    </row>
    <row r="15" spans="1:7" ht="24" x14ac:dyDescent="0.2">
      <c r="A15" s="94" t="s">
        <v>873</v>
      </c>
      <c r="B15" s="103" t="s">
        <v>895</v>
      </c>
      <c r="C15" s="131"/>
      <c r="D15" s="82" t="s">
        <v>457</v>
      </c>
      <c r="E15" s="82" t="s">
        <v>502</v>
      </c>
      <c r="F15" s="83" t="s">
        <v>835</v>
      </c>
      <c r="G15" s="82" t="s">
        <v>300</v>
      </c>
    </row>
    <row r="16" spans="1:7" ht="24" x14ac:dyDescent="0.2">
      <c r="A16" s="78" t="s">
        <v>869</v>
      </c>
      <c r="B16" s="78" t="s">
        <v>868</v>
      </c>
      <c r="C16" s="84" t="s">
        <v>993</v>
      </c>
      <c r="D16" s="82" t="s">
        <v>457</v>
      </c>
      <c r="E16" s="82" t="s">
        <v>502</v>
      </c>
      <c r="F16" s="83" t="s">
        <v>848</v>
      </c>
      <c r="G16" s="82" t="s">
        <v>222</v>
      </c>
    </row>
    <row r="17" spans="1:7" ht="24" customHeight="1" x14ac:dyDescent="0.2">
      <c r="A17" s="78" t="s">
        <v>943</v>
      </c>
      <c r="B17" s="103" t="s">
        <v>947</v>
      </c>
      <c r="C17" s="122" t="s">
        <v>974</v>
      </c>
      <c r="D17" s="82" t="s">
        <v>457</v>
      </c>
      <c r="E17" s="82" t="s">
        <v>502</v>
      </c>
      <c r="F17" s="83" t="s">
        <v>835</v>
      </c>
      <c r="G17" s="82" t="s">
        <v>300</v>
      </c>
    </row>
    <row r="18" spans="1:7" ht="24" x14ac:dyDescent="0.2">
      <c r="A18" s="94" t="s">
        <v>944</v>
      </c>
      <c r="B18" s="103" t="s">
        <v>947</v>
      </c>
      <c r="C18" s="123"/>
      <c r="D18" s="82" t="s">
        <v>457</v>
      </c>
      <c r="E18" s="82" t="s">
        <v>502</v>
      </c>
      <c r="F18" s="83" t="s">
        <v>835</v>
      </c>
      <c r="G18" s="82" t="s">
        <v>300</v>
      </c>
    </row>
    <row r="19" spans="1:7" ht="24" x14ac:dyDescent="0.2">
      <c r="A19" s="78" t="s">
        <v>945</v>
      </c>
      <c r="B19" s="78" t="s">
        <v>947</v>
      </c>
      <c r="C19" s="124"/>
      <c r="D19" s="82" t="s">
        <v>457</v>
      </c>
      <c r="E19" s="82" t="s">
        <v>502</v>
      </c>
      <c r="F19" s="83" t="s">
        <v>835</v>
      </c>
      <c r="G19" s="82" t="s">
        <v>300</v>
      </c>
    </row>
    <row r="20" spans="1:7" ht="24" x14ac:dyDescent="0.2">
      <c r="A20" s="85" t="s">
        <v>920</v>
      </c>
      <c r="B20" s="87" t="s">
        <v>907</v>
      </c>
      <c r="C20" s="82" t="s">
        <v>993</v>
      </c>
      <c r="D20" s="82" t="s">
        <v>457</v>
      </c>
      <c r="E20" s="82" t="s">
        <v>502</v>
      </c>
      <c r="F20" s="97" t="s">
        <v>843</v>
      </c>
      <c r="G20" s="78" t="s">
        <v>951</v>
      </c>
    </row>
    <row r="21" spans="1:7" s="88" customFormat="1" ht="12" x14ac:dyDescent="0.2">
      <c r="A21" s="85" t="s">
        <v>866</v>
      </c>
      <c r="B21" s="87" t="s">
        <v>909</v>
      </c>
      <c r="C21" s="82" t="s">
        <v>993</v>
      </c>
      <c r="D21" s="88" t="s">
        <v>482</v>
      </c>
      <c r="E21" s="78" t="s">
        <v>502</v>
      </c>
      <c r="F21" s="102" t="s">
        <v>910</v>
      </c>
      <c r="G21" s="88" t="s">
        <v>911</v>
      </c>
    </row>
    <row r="22" spans="1:7" s="88" customFormat="1" ht="12" x14ac:dyDescent="0.2">
      <c r="A22" s="85" t="s">
        <v>907</v>
      </c>
      <c r="B22" s="87" t="s">
        <v>915</v>
      </c>
      <c r="C22" s="131" t="s">
        <v>973</v>
      </c>
      <c r="D22" s="78" t="s">
        <v>457</v>
      </c>
      <c r="E22" s="78" t="s">
        <v>502</v>
      </c>
      <c r="F22" s="102" t="s">
        <v>843</v>
      </c>
      <c r="G22" s="78" t="s">
        <v>952</v>
      </c>
    </row>
    <row r="23" spans="1:7" s="88" customFormat="1" ht="24" x14ac:dyDescent="0.2">
      <c r="A23" s="85" t="s">
        <v>916</v>
      </c>
      <c r="B23" s="87" t="s">
        <v>915</v>
      </c>
      <c r="C23" s="131"/>
      <c r="D23" s="78" t="s">
        <v>457</v>
      </c>
      <c r="E23" s="78" t="s">
        <v>502</v>
      </c>
      <c r="F23" s="102" t="s">
        <v>843</v>
      </c>
      <c r="G23" s="78" t="s">
        <v>952</v>
      </c>
    </row>
    <row r="24" spans="1:7" s="88" customFormat="1" ht="24" x14ac:dyDescent="0.2">
      <c r="A24" s="78" t="s">
        <v>938</v>
      </c>
      <c r="B24" s="78" t="s">
        <v>940</v>
      </c>
      <c r="C24" s="82" t="s">
        <v>993</v>
      </c>
      <c r="D24" s="78" t="s">
        <v>482</v>
      </c>
      <c r="E24" s="78" t="s">
        <v>921</v>
      </c>
      <c r="F24" s="78" t="s">
        <v>922</v>
      </c>
      <c r="G24" s="78" t="s">
        <v>923</v>
      </c>
    </row>
    <row r="25" spans="1:7" s="88" customFormat="1" ht="24" x14ac:dyDescent="0.2">
      <c r="A25" s="78" t="s">
        <v>966</v>
      </c>
      <c r="B25" s="78" t="s">
        <v>967</v>
      </c>
      <c r="C25" s="82" t="s">
        <v>993</v>
      </c>
      <c r="D25" s="78" t="s">
        <v>482</v>
      </c>
      <c r="E25" s="78" t="s">
        <v>921</v>
      </c>
      <c r="F25" s="78" t="s">
        <v>924</v>
      </c>
      <c r="G25" s="78" t="s">
        <v>923</v>
      </c>
    </row>
    <row r="26" spans="1:7" s="88" customFormat="1" ht="36" x14ac:dyDescent="0.2">
      <c r="A26" s="78" t="s">
        <v>939</v>
      </c>
      <c r="B26" s="78" t="s">
        <v>941</v>
      </c>
      <c r="C26" s="82" t="s">
        <v>993</v>
      </c>
      <c r="D26" s="78" t="s">
        <v>482</v>
      </c>
      <c r="E26" s="78" t="s">
        <v>921</v>
      </c>
      <c r="F26" s="78" t="s">
        <v>925</v>
      </c>
      <c r="G26" s="78" t="s">
        <v>923</v>
      </c>
    </row>
  </sheetData>
  <mergeCells count="10">
    <mergeCell ref="A1:G1"/>
    <mergeCell ref="A4:A6"/>
    <mergeCell ref="B4:B6"/>
    <mergeCell ref="C4:C6"/>
    <mergeCell ref="C8:C10"/>
    <mergeCell ref="C22:C23"/>
    <mergeCell ref="C11:C15"/>
    <mergeCell ref="C17:C19"/>
    <mergeCell ref="A8:A10"/>
    <mergeCell ref="B8:B10"/>
  </mergeCells>
  <conditionalFormatting sqref="A23">
    <cfRule type="expression" dxfId="4" priority="4">
      <formula>ODD($A23)=$A23</formula>
    </cfRule>
  </conditionalFormatting>
  <conditionalFormatting sqref="B22:C22">
    <cfRule type="expression" dxfId="3" priority="3">
      <formula>ODD($A22)=$A22</formula>
    </cfRule>
  </conditionalFormatting>
  <conditionalFormatting sqref="B23">
    <cfRule type="expression" dxfId="2" priority="1">
      <formula>ODD($A23)=$A23</formula>
    </cfRule>
  </conditionalFormatting>
  <pageMargins left="0.7" right="0.7" top="0.75" bottom="0.75" header="0.3" footer="0.3"/>
  <pageSetup paperSize="9" scale="92" fitToHeight="100" orientation="landscape" horizontalDpi="4294967293"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59999389629810485"/>
    <pageSetUpPr fitToPage="1"/>
  </sheetPr>
  <dimension ref="A1:F12"/>
  <sheetViews>
    <sheetView zoomScale="170" zoomScaleNormal="130" workbookViewId="0">
      <pane xSplit="1" ySplit="2" topLeftCell="B3" activePane="bottomRight" state="frozen"/>
      <selection activeCell="C18" sqref="C18"/>
      <selection pane="topRight" activeCell="C18" sqref="C18"/>
      <selection pane="bottomLeft" activeCell="C18" sqref="C18"/>
      <selection pane="bottomRight" activeCell="C18" sqref="C18"/>
    </sheetView>
  </sheetViews>
  <sheetFormatPr baseColWidth="10" defaultColWidth="10.83203125" defaultRowHeight="11" x14ac:dyDescent="0.2"/>
  <cols>
    <col min="1" max="1" width="16.1640625" style="84" customWidth="1"/>
    <col min="2" max="2" width="23" style="84" bestFit="1" customWidth="1"/>
    <col min="3" max="3" width="12.33203125" style="84" customWidth="1"/>
    <col min="4" max="4" width="12" style="84" customWidth="1"/>
    <col min="5" max="5" width="50.1640625" style="97" customWidth="1"/>
    <col min="6" max="6" width="12.6640625" style="84" bestFit="1" customWidth="1"/>
    <col min="7" max="16384" width="10.83203125" style="84"/>
  </cols>
  <sheetData>
    <row r="1" spans="1:6" s="79" customFormat="1" ht="15.5" customHeight="1" thickBot="1" x14ac:dyDescent="0.25">
      <c r="A1" s="121" t="s">
        <v>893</v>
      </c>
      <c r="B1" s="121"/>
      <c r="C1" s="121"/>
      <c r="D1" s="121"/>
      <c r="E1" s="121"/>
      <c r="F1" s="121"/>
    </row>
    <row r="2" spans="1:6" s="81" customFormat="1" ht="13" thickBot="1" x14ac:dyDescent="0.25">
      <c r="A2" s="80" t="s">
        <v>508</v>
      </c>
      <c r="B2" s="80" t="s">
        <v>509</v>
      </c>
      <c r="C2" s="80" t="s">
        <v>451</v>
      </c>
      <c r="D2" s="80" t="s">
        <v>8</v>
      </c>
      <c r="E2" s="80" t="s">
        <v>770</v>
      </c>
      <c r="F2" s="80" t="s">
        <v>2</v>
      </c>
    </row>
    <row r="3" spans="1:6" ht="24" x14ac:dyDescent="0.2">
      <c r="A3" s="128" t="s">
        <v>143</v>
      </c>
      <c r="B3" s="128" t="s">
        <v>874</v>
      </c>
      <c r="C3" s="78" t="s">
        <v>917</v>
      </c>
      <c r="D3" s="78" t="s">
        <v>502</v>
      </c>
      <c r="E3" s="102" t="s">
        <v>839</v>
      </c>
      <c r="F3" s="78" t="s">
        <v>142</v>
      </c>
    </row>
    <row r="4" spans="1:6" ht="24" x14ac:dyDescent="0.2">
      <c r="A4" s="123"/>
      <c r="B4" s="124"/>
      <c r="C4" s="78" t="s">
        <v>918</v>
      </c>
      <c r="D4" s="78" t="s">
        <v>502</v>
      </c>
      <c r="E4" s="102" t="s">
        <v>837</v>
      </c>
      <c r="F4" s="78" t="s">
        <v>142</v>
      </c>
    </row>
    <row r="5" spans="1:6" ht="12" x14ac:dyDescent="0.2">
      <c r="A5" s="123"/>
      <c r="B5" s="78" t="s">
        <v>898</v>
      </c>
      <c r="C5" s="78" t="s">
        <v>482</v>
      </c>
      <c r="D5" s="78" t="s">
        <v>502</v>
      </c>
      <c r="E5" s="78" t="s">
        <v>899</v>
      </c>
      <c r="F5" s="78" t="s">
        <v>900</v>
      </c>
    </row>
    <row r="6" spans="1:6" ht="12" x14ac:dyDescent="0.2">
      <c r="A6" s="124"/>
      <c r="B6" s="78" t="s">
        <v>901</v>
      </c>
      <c r="C6" s="78" t="s">
        <v>482</v>
      </c>
      <c r="D6" s="78" t="s">
        <v>502</v>
      </c>
      <c r="E6" s="101" t="s">
        <v>902</v>
      </c>
      <c r="F6" s="78" t="s">
        <v>900</v>
      </c>
    </row>
    <row r="7" spans="1:6" ht="24" x14ac:dyDescent="0.2">
      <c r="A7" s="94" t="s">
        <v>896</v>
      </c>
      <c r="B7" s="94" t="s">
        <v>876</v>
      </c>
      <c r="C7" s="78" t="s">
        <v>930</v>
      </c>
      <c r="D7" s="78" t="s">
        <v>502</v>
      </c>
      <c r="E7" s="102" t="s">
        <v>846</v>
      </c>
      <c r="F7" s="78" t="s">
        <v>199</v>
      </c>
    </row>
    <row r="8" spans="1:6" ht="24" x14ac:dyDescent="0.2">
      <c r="A8" s="78" t="s">
        <v>877</v>
      </c>
      <c r="B8" s="78" t="s">
        <v>876</v>
      </c>
      <c r="C8" s="78" t="s">
        <v>930</v>
      </c>
      <c r="D8" s="78" t="s">
        <v>502</v>
      </c>
      <c r="E8" s="102" t="s">
        <v>846</v>
      </c>
      <c r="F8" s="78" t="s">
        <v>199</v>
      </c>
    </row>
    <row r="9" spans="1:6" ht="12" x14ac:dyDescent="0.2">
      <c r="A9" s="102" t="s">
        <v>901</v>
      </c>
      <c r="B9" s="102" t="s">
        <v>898</v>
      </c>
      <c r="C9" s="78" t="s">
        <v>482</v>
      </c>
      <c r="D9" s="78" t="s">
        <v>502</v>
      </c>
      <c r="E9" s="78" t="s">
        <v>905</v>
      </c>
      <c r="F9" s="78" t="s">
        <v>900</v>
      </c>
    </row>
    <row r="10" spans="1:6" ht="24" x14ac:dyDescent="0.2">
      <c r="A10" s="78" t="s">
        <v>931</v>
      </c>
      <c r="B10" s="78" t="s">
        <v>894</v>
      </c>
      <c r="C10" s="78" t="s">
        <v>457</v>
      </c>
      <c r="D10" s="78" t="s">
        <v>502</v>
      </c>
      <c r="E10" s="102" t="s">
        <v>835</v>
      </c>
      <c r="F10" s="78" t="s">
        <v>300</v>
      </c>
    </row>
    <row r="11" spans="1:6" ht="24" x14ac:dyDescent="0.2">
      <c r="A11" s="78" t="s">
        <v>932</v>
      </c>
      <c r="B11" s="78" t="s">
        <v>895</v>
      </c>
      <c r="C11" s="78" t="s">
        <v>457</v>
      </c>
      <c r="D11" s="78" t="s">
        <v>502</v>
      </c>
      <c r="E11" s="102" t="s">
        <v>835</v>
      </c>
      <c r="F11" s="78" t="s">
        <v>300</v>
      </c>
    </row>
    <row r="12" spans="1:6" s="88" customFormat="1" ht="24" x14ac:dyDescent="0.2">
      <c r="A12" s="78" t="s">
        <v>916</v>
      </c>
      <c r="B12" s="78" t="s">
        <v>915</v>
      </c>
      <c r="C12" s="78" t="s">
        <v>457</v>
      </c>
      <c r="D12" s="78" t="s">
        <v>502</v>
      </c>
      <c r="E12" s="102" t="s">
        <v>843</v>
      </c>
      <c r="F12" s="78" t="s">
        <v>952</v>
      </c>
    </row>
  </sheetData>
  <mergeCells count="3">
    <mergeCell ref="A1:F1"/>
    <mergeCell ref="A3:A6"/>
    <mergeCell ref="B3:B4"/>
  </mergeCells>
  <conditionalFormatting sqref="A12">
    <cfRule type="expression" dxfId="1" priority="3">
      <formula>ODD($A12)=$A12</formula>
    </cfRule>
  </conditionalFormatting>
  <conditionalFormatting sqref="B12">
    <cfRule type="expression" dxfId="0" priority="1">
      <formula>ODD($A12)=$A12</formula>
    </cfRule>
  </conditionalFormatting>
  <pageMargins left="0.7" right="0.7" top="0.75" bottom="0.75" header="0.3" footer="0.3"/>
  <pageSetup paperSize="9" scale="97" fitToHeight="100" orientation="landscape" horizontalDpi="4294967293"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59999389629810485"/>
    <pageSetUpPr fitToPage="1"/>
  </sheetPr>
  <dimension ref="A1:F5"/>
  <sheetViews>
    <sheetView zoomScale="200" zoomScaleNormal="150" workbookViewId="0">
      <selection activeCell="C18" sqref="C18"/>
    </sheetView>
  </sheetViews>
  <sheetFormatPr baseColWidth="10" defaultColWidth="10.83203125" defaultRowHeight="11" x14ac:dyDescent="0.2"/>
  <cols>
    <col min="1" max="1" width="20.5" style="84" customWidth="1"/>
    <col min="2" max="2" width="20" style="84" bestFit="1" customWidth="1"/>
    <col min="3" max="3" width="15.33203125" style="84" bestFit="1" customWidth="1"/>
    <col min="4" max="4" width="9.6640625" style="84" customWidth="1"/>
    <col min="5" max="5" width="26.6640625" style="97" customWidth="1"/>
    <col min="6" max="6" width="11" style="84" bestFit="1" customWidth="1"/>
    <col min="7" max="16384" width="10.83203125" style="84"/>
  </cols>
  <sheetData>
    <row r="1" spans="1:6" s="79" customFormat="1" ht="14" thickBot="1" x14ac:dyDescent="0.25">
      <c r="A1" s="121" t="s">
        <v>887</v>
      </c>
      <c r="B1" s="121"/>
      <c r="C1" s="121"/>
      <c r="D1" s="121"/>
      <c r="E1" s="121"/>
      <c r="F1" s="121"/>
    </row>
    <row r="2" spans="1:6" s="81" customFormat="1" ht="13" thickBot="1" x14ac:dyDescent="0.25">
      <c r="A2" s="80" t="s">
        <v>508</v>
      </c>
      <c r="B2" s="80" t="s">
        <v>509</v>
      </c>
      <c r="C2" s="80" t="s">
        <v>451</v>
      </c>
      <c r="D2" s="80" t="s">
        <v>8</v>
      </c>
      <c r="E2" s="80" t="s">
        <v>770</v>
      </c>
      <c r="F2" s="80" t="s">
        <v>2</v>
      </c>
    </row>
    <row r="3" spans="1:6" ht="12" x14ac:dyDescent="0.2">
      <c r="A3" s="104" t="s">
        <v>74</v>
      </c>
      <c r="B3" s="78" t="s">
        <v>833</v>
      </c>
      <c r="C3" s="82" t="s">
        <v>457</v>
      </c>
      <c r="D3" s="82" t="s">
        <v>502</v>
      </c>
      <c r="E3" s="83" t="s">
        <v>841</v>
      </c>
      <c r="F3" s="82" t="s">
        <v>66</v>
      </c>
    </row>
    <row r="4" spans="1:6" ht="12" x14ac:dyDescent="0.2">
      <c r="A4" s="78" t="s">
        <v>832</v>
      </c>
      <c r="B4" s="78" t="s">
        <v>833</v>
      </c>
      <c r="C4" s="82" t="s">
        <v>457</v>
      </c>
      <c r="D4" s="82" t="s">
        <v>502</v>
      </c>
      <c r="E4" s="83" t="s">
        <v>841</v>
      </c>
      <c r="F4" s="82" t="s">
        <v>66</v>
      </c>
    </row>
    <row r="5" spans="1:6" ht="24" x14ac:dyDescent="0.2">
      <c r="A5" s="78" t="s">
        <v>113</v>
      </c>
      <c r="B5" s="78" t="s">
        <v>109</v>
      </c>
      <c r="C5" s="82" t="s">
        <v>955</v>
      </c>
      <c r="D5" s="82" t="s">
        <v>502</v>
      </c>
      <c r="E5" s="83" t="s">
        <v>859</v>
      </c>
      <c r="F5" s="82" t="s">
        <v>107</v>
      </c>
    </row>
  </sheetData>
  <mergeCells count="1">
    <mergeCell ref="A1:F1"/>
  </mergeCells>
  <pageMargins left="0.7" right="0.7" top="0.75" bottom="0.75" header="0.3" footer="0.3"/>
  <pageSetup paperSize="9" fitToHeight="100" orientation="landscape"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59999389629810485"/>
  </sheetPr>
  <dimension ref="A1:B10"/>
  <sheetViews>
    <sheetView workbookViewId="0">
      <selection activeCell="B10" sqref="B10"/>
    </sheetView>
  </sheetViews>
  <sheetFormatPr baseColWidth="10" defaultColWidth="11.1640625" defaultRowHeight="16" x14ac:dyDescent="0.2"/>
  <sheetData>
    <row r="1" spans="1:2" x14ac:dyDescent="0.2">
      <c r="A1">
        <v>1000</v>
      </c>
      <c r="B1">
        <v>6</v>
      </c>
    </row>
    <row r="2" spans="1:2" x14ac:dyDescent="0.2">
      <c r="A2">
        <v>1100</v>
      </c>
      <c r="B2">
        <v>5</v>
      </c>
    </row>
    <row r="3" spans="1:2" x14ac:dyDescent="0.2">
      <c r="A3">
        <v>1110</v>
      </c>
      <c r="B3">
        <v>3</v>
      </c>
    </row>
    <row r="4" spans="1:2" x14ac:dyDescent="0.2">
      <c r="A4">
        <v>1111</v>
      </c>
      <c r="B4">
        <v>1</v>
      </c>
    </row>
    <row r="5" spans="1:2" x14ac:dyDescent="0.2">
      <c r="A5">
        <v>1112</v>
      </c>
      <c r="B5">
        <v>2</v>
      </c>
    </row>
    <row r="6" spans="1:2" x14ac:dyDescent="0.2">
      <c r="A6">
        <v>1113</v>
      </c>
      <c r="B6">
        <v>4</v>
      </c>
    </row>
    <row r="7" spans="1:2" x14ac:dyDescent="0.2">
      <c r="A7">
        <v>1200</v>
      </c>
      <c r="B7">
        <v>8</v>
      </c>
    </row>
    <row r="8" spans="1:2" x14ac:dyDescent="0.2">
      <c r="A8">
        <v>1210</v>
      </c>
      <c r="B8">
        <v>7</v>
      </c>
    </row>
    <row r="9" spans="1:2" x14ac:dyDescent="0.2">
      <c r="A9">
        <v>1220</v>
      </c>
      <c r="B9">
        <v>9</v>
      </c>
    </row>
    <row r="10" spans="1:2" x14ac:dyDescent="0.2">
      <c r="A10">
        <v>2000</v>
      </c>
      <c r="B10">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Fogli di lavoro</vt:lpstr>
      </vt:variant>
      <vt:variant>
        <vt:i4>13</vt:i4>
      </vt:variant>
      <vt:variant>
        <vt:lpstr>Intervalli denominati</vt:lpstr>
      </vt:variant>
      <vt:variant>
        <vt:i4>12</vt:i4>
      </vt:variant>
    </vt:vector>
  </HeadingPairs>
  <TitlesOfParts>
    <vt:vector size="25" baseType="lpstr">
      <vt:lpstr>TAB S1 FULL</vt:lpstr>
      <vt:lpstr>TAB S1 FULL Legend</vt:lpstr>
      <vt:lpstr>TAB Results COMPLETA</vt:lpstr>
      <vt:lpstr>TAB 3 Associations</vt:lpstr>
      <vt:lpstr>TAB 3.2 Associations-HIV_master</vt:lpstr>
      <vt:lpstr>TAB S3-S8 Legend</vt:lpstr>
      <vt:lpstr>TAB S3 HIV | LTNP</vt:lpstr>
      <vt:lpstr>TAB S4 HIV | AS</vt:lpstr>
      <vt:lpstr>TAB S5 AIDS</vt:lpstr>
      <vt:lpstr>TAB S6 HAART</vt:lpstr>
      <vt:lpstr>TAB S7 CD4</vt:lpstr>
      <vt:lpstr>TAB S8 OI</vt:lpstr>
      <vt:lpstr>Param</vt:lpstr>
      <vt:lpstr>'TAB 3 Associations'!Area_stampa</vt:lpstr>
      <vt:lpstr>'TAB 3.2 Associations-HIV_master'!Area_stampa</vt:lpstr>
      <vt:lpstr>'TAB S3 HIV | LTNP'!Area_stampa</vt:lpstr>
      <vt:lpstr>'TAB S3-S8 Legend'!Area_stampa</vt:lpstr>
      <vt:lpstr>'TAB S4 HIV | AS'!Area_stampa</vt:lpstr>
      <vt:lpstr>'TAB S5 AIDS'!Area_stampa</vt:lpstr>
      <vt:lpstr>'TAB S6 HAART'!Area_stampa</vt:lpstr>
      <vt:lpstr>'TAB S7 CD4'!Area_stampa</vt:lpstr>
      <vt:lpstr>'TAB S8 OI'!Area_stampa</vt:lpstr>
      <vt:lpstr>classe</vt:lpstr>
      <vt:lpstr>gravità</vt:lpstr>
      <vt:lpstr>'TAB S3 HIV | LTNP'!Titoli_stampa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Pierpaolo Mincarone</dc:creator>
  <cp:lastModifiedBy>Pierpaolo Mincarone</cp:lastModifiedBy>
  <cp:lastPrinted>2020-01-20T11:12:27Z</cp:lastPrinted>
  <dcterms:created xsi:type="dcterms:W3CDTF">2018-11-29T13:28:37Z</dcterms:created>
  <dcterms:modified xsi:type="dcterms:W3CDTF">2021-09-15T13:55:53Z</dcterms:modified>
</cp:coreProperties>
</file>